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5400301\Desktop\EWB-2\Ustka_ ściana wizyjna\Ściana wizyjna_umowa i załączniki_1712\załączniki do Umowy\"/>
    </mc:Choice>
  </mc:AlternateContent>
  <xr:revisionPtr revIDLastSave="0" documentId="13_ncr:1_{6C24BB8C-66D8-49E6-9E77-326FE37062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yment Application Summary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220_kV_TRANSMISSION_DEVELOPMENT_ASSOCIATED_WITH_HIDD_PRODUCTION_FACILITY_1995___1999">#REF!,#REF!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PalDV_1030370828" hidden="1">#REF!</definedName>
    <definedName name="_PalDV_1077648672" hidden="1">#REF!</definedName>
    <definedName name="_PalDV_1127522790" hidden="1">#REF!</definedName>
    <definedName name="_PalDV_1149062042" hidden="1">#REF!</definedName>
    <definedName name="_PalDV_1236257896" hidden="1">#REF!</definedName>
    <definedName name="_PalDV_124129930" hidden="1">#REF!</definedName>
    <definedName name="_PalDV_1337275414" hidden="1">#REF!</definedName>
    <definedName name="_PalDV_1361476036" hidden="1">#REF!</definedName>
    <definedName name="_PalDV_1411217017" hidden="1">#REF!</definedName>
    <definedName name="_PalDV_1411475350" hidden="1">#REF!</definedName>
    <definedName name="_PalDV_1473923543" hidden="1">#REF!</definedName>
    <definedName name="_PalDV_1475653424" hidden="1">#REF!</definedName>
    <definedName name="_PalDV_1523770295" hidden="1">#REF!</definedName>
    <definedName name="_PalDV_1547555521" hidden="1">#REF!</definedName>
    <definedName name="_PalDV_1586159526" hidden="1">#REF!</definedName>
    <definedName name="_PalDV_166195174" hidden="1">#REF!</definedName>
    <definedName name="_PalDV_1663352949" hidden="1">#REF!</definedName>
    <definedName name="_PalDV_1704881479" hidden="1">#REF!</definedName>
    <definedName name="_PalDV_170938446" hidden="1">#REF!</definedName>
    <definedName name="_PalDV_172063430" hidden="1">#REF!</definedName>
    <definedName name="_PalDV_1730126490" hidden="1">#REF!</definedName>
    <definedName name="_PalDV_1781961859" hidden="1">#REF!</definedName>
    <definedName name="_PalDV_1783137217" hidden="1">#REF!</definedName>
    <definedName name="_PalDV_1784037751" hidden="1">#REF!</definedName>
    <definedName name="_PalDV_1839404703" hidden="1">#REF!</definedName>
    <definedName name="_PalDV_1850625056" hidden="1">#REF!</definedName>
    <definedName name="_PalDV_187249235" hidden="1">#REF!</definedName>
    <definedName name="_PalDV_1895723324" hidden="1">#REF!</definedName>
    <definedName name="_PalDV_1940701936" hidden="1">#REF!</definedName>
    <definedName name="_PalDV_1965773669" hidden="1">#REF!</definedName>
    <definedName name="_PalDV_1981850794" hidden="1">#REF!</definedName>
    <definedName name="_PalDV_1986502843" hidden="1">#REF!</definedName>
    <definedName name="_PalDV_1999419475" hidden="1">#REF!</definedName>
    <definedName name="_PalDV_213718917" hidden="1">#REF!</definedName>
    <definedName name="_PalDV_326436996" hidden="1">#REF!</definedName>
    <definedName name="_PalDV_333205262" hidden="1">#REF!</definedName>
    <definedName name="_PalDV_400804249" hidden="1">#REF!</definedName>
    <definedName name="_PalDV_571624161" hidden="1">#REF!</definedName>
    <definedName name="_PalDV_685549794" hidden="1">#REF!</definedName>
    <definedName name="_PalDV_69649343" hidden="1">#REF!</definedName>
    <definedName name="_PalDV_705320768" hidden="1">#REF!</definedName>
    <definedName name="_PalDV_736312514" hidden="1">#REF!</definedName>
    <definedName name="_PalDV_778314818" hidden="1">#REF!</definedName>
    <definedName name="_PalDV_973672416" hidden="1">#REF!</definedName>
    <definedName name="AffectationDesJours">#REF!</definedName>
    <definedName name="Baseline">#REF!</definedName>
    <definedName name="batemergencydischarge">#REF!:fin</definedName>
    <definedName name="bernard">#REF!:fin</definedName>
    <definedName name="CONSORTIUMDOCNO">#REF!</definedName>
    <definedName name="currencies">'[1]regions &amp; PL'!$D$98:$D$210</definedName>
    <definedName name="CUSTOMER">'[2]Front Sheet'!$K$1</definedName>
    <definedName name="DATE_TO">#REF!</definedName>
    <definedName name="Delta">IF(#REF!=0,0,IF(#REF!=0,TODAY()-#REF!,+#REF!-#REF!))</definedName>
    <definedName name="DESIGNATION">#REF!:#REF!</definedName>
    <definedName name="DOCCREATEDBY">#REF!</definedName>
    <definedName name="DOCNUMBER">'[2]Front Sheet'!$K$4</definedName>
    <definedName name="DocTitle">#REF!</definedName>
    <definedName name="DossierEnFonctionDesConceptPhase">[3]Constantes!$D:$F</definedName>
    <definedName name="f">#REF!:fin</definedName>
    <definedName name="FFFF">#REF!:fin</definedName>
    <definedName name="fin">#REF!</definedName>
    <definedName name="firstRevision">#REF!</definedName>
    <definedName name="Forecast">#REF!</definedName>
    <definedName name="https___ecodoc_dms.rwe.com_nscale_web_nw_index_reload?t_ac__5BRETRIEVALInnogy_3ANOTSET_3A4047553_3A2_3ANOTSET_Innogy_20Innogy_24NOTSET_244047553_242_24NOTSET_20TGF5b3V0TmFtZSBbbmFtZT1Jbm5vZ3kkd2ViX2NvbnRlbnRfcHJldmlldywgZG9jQXJlYT1Jbm5vZ3ksIGxheW91dFR5cGU">#REF!</definedName>
    <definedName name="IECDOCFUNC">#REF!</definedName>
    <definedName name="it">#REF!:fin</definedName>
    <definedName name="ite">#REF!:fin</definedName>
    <definedName name="item">#REF!:fin</definedName>
    <definedName name="iteme">#REF!:fin</definedName>
    <definedName name="items">#REF!:fin</definedName>
    <definedName name="k_ACS">#REF!</definedName>
    <definedName name="k_BRL_EUR">#REF!</definedName>
    <definedName name="k_CBR">#REF!</definedName>
    <definedName name="k_DSC">#REF!</definedName>
    <definedName name="k_ERT_tendering">#REF!</definedName>
    <definedName name="k_ERT_TOC">#REF!</definedName>
    <definedName name="k_EUR_KRW">#REF!</definedName>
    <definedName name="k_GBP_EUR">#REF!</definedName>
    <definedName name="k_GIS">#REF!</definedName>
    <definedName name="k_hedging">#REF!</definedName>
    <definedName name="k_ITR">#REF!</definedName>
    <definedName name="k_NMS">#REF!</definedName>
    <definedName name="k_PEA">#REF!</definedName>
    <definedName name="k_PES_tendering">#REF!</definedName>
    <definedName name="k_PTR">#REF!</definedName>
    <definedName name="k_PTR_Bus">#REF!</definedName>
    <definedName name="k_PTR_Con">#REF!</definedName>
    <definedName name="k_PTR_Ind">#REF!</definedName>
    <definedName name="k_SAS">#REF!</definedName>
    <definedName name="k_Service">#REF!</definedName>
    <definedName name="k_transport_GC">#REF!</definedName>
    <definedName name="k_transport_heavy">#REF!</definedName>
    <definedName name="k_USD_EUR">#REF!</definedName>
    <definedName name="Kadj_PES">#REF!</definedName>
    <definedName name="nivTens1">3</definedName>
    <definedName name="nivTens2">4</definedName>
    <definedName name="nivTens3">5</definedName>
    <definedName name="nivTens5">7</definedName>
    <definedName name="_xlnm.Print_Area" localSheetId="0">'Payment Application Summary'!$A$1:$K$48</definedName>
    <definedName name="Options">#REF!</definedName>
    <definedName name="ORDERNO">'[2]Front Sheet'!$K$3</definedName>
    <definedName name="Pal_Workbook_GUID" hidden="1">"K55XGRUG98ADWK299U1N537H"</definedName>
    <definedName name="PalisadeReportWorkbookCreatedBy">"AtRisk"</definedName>
    <definedName name="PARTNER">#REF!</definedName>
    <definedName name="PL">'[4]regions &amp; PL'!$D$9:$D$19</definedName>
    <definedName name="PROJECTNAME">'[2]Front Sheet'!$K$2</definedName>
    <definedName name="qs">#REF!:fin</definedName>
    <definedName name="RAG">#REF!</definedName>
    <definedName name="Rectifier">#REF!:fin</definedName>
    <definedName name="RegionOrigin">'[1]regions &amp; PL'!$B$44:$B$53</definedName>
    <definedName name="REVAPPROVEDBY">#REF!</definedName>
    <definedName name="REVAPPROVEDDATE">#REF!</definedName>
    <definedName name="REVISION">'[2]Front Sheet'!$K$5</definedName>
    <definedName name="RiskAfterRecalcMacro" hidden="1">""</definedName>
    <definedName name="RiskAfterSimMacro" hidden="1">""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"$AA$12"</definedName>
    <definedName name="RiskSelectedNameCell1" hidden="1">"$H$12"</definedName>
    <definedName name="RiskSelectedNameCell2" hidden="1">"$AA$2"</definedName>
    <definedName name="RiskStandardRecalc" hidden="1">1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TRUE</definedName>
    <definedName name="Selling_Price">'[5]T@IS'!$H$62</definedName>
    <definedName name="stat">#REF!</definedName>
    <definedName name="test1">#REF!</definedName>
    <definedName name="test2">#REF!</definedName>
    <definedName name="TITLELINE2">#REF!</definedName>
    <definedName name="TITLELINE3">#REF!</definedName>
    <definedName name="TITLELINE4">'[6]Front Sheet'!#REF!</definedName>
    <definedName name="Transmittal_Document___52__A23">#REF!</definedName>
    <definedName name="trigramDesignation">#REF!</definedName>
    <definedName name="Type">#REF!</definedName>
    <definedName name="UserDef1">#REF!</definedName>
    <definedName name="UserDef110">#REF!</definedName>
    <definedName name="UserDef128">#REF!</definedName>
    <definedName name="UserDef3">#REF!</definedName>
    <definedName name="vlTempsDéclenchement">[7]ParamètresCT!$G$60</definedName>
    <definedName name="wrn.adval." hidden="1">{"adval",#N/A,FALSE,"ADVAL"}</definedName>
    <definedName name="wrn.allsched." hidden="1">{"no.0",#N/A,FALSE,"No. 0";"no.1",#N/A,FALSE,"No. 1";"no.2",#N/A,FALSE,"No. 2";"no.3",#N/A,FALSE,"No. 3";"no.4",#N/A,FALSE,"No. 4";"no.5",#N/A,FALSE,"No. 5"}</definedName>
    <definedName name="wrn.BAKUN._.PSHED." hidden="1">{"B1G5",#N/A,FALSE,"B1G-5";"B1G03",#N/A,FALSE,"B1G0-3"}</definedName>
    <definedName name="wrn.cashin." hidden="1">{"cashin",#N/A,FALSE,"Cash in"}</definedName>
    <definedName name="wrn.cashout." hidden="1">{"cashout",#N/A,FALSE,"Cash out"}</definedName>
    <definedName name="wrn.EASschedPrice." hidden="1">{"EASschedPrice",#N/A,FALSE,"MAINEAS"}</definedName>
    <definedName name="wrn.eassum." hidden="1">{"eassum",#N/A,FALSE,"SUM"}</definedName>
    <definedName name="wrn.exrates." hidden="1">{"exrates",#N/A,FALSE,"EXRATE"}</definedName>
    <definedName name="wrn.Factors." hidden="1">{"factors",#N/A,FALSE,"FACT"}</definedName>
    <definedName name="wrn.firming." hidden="1">{"firming",#N/A,FALSE,"FIRM"}</definedName>
    <definedName name="wrn.maineas." hidden="1">{"maineas",#N/A,FALSE,"MAINEAS"}</definedName>
    <definedName name="wrn.no.0." hidden="1">{"no.0",#N/A,FALSE,"No. 0"}</definedName>
    <definedName name="wrn.no.1." hidden="1">{"no.1",#N/A,FALSE,"No. 1"}</definedName>
    <definedName name="wrn.no.2." hidden="1">{"no.2",#N/A,FALSE,"No. 2"}</definedName>
    <definedName name="wrn.no.3." hidden="1">{"no.3",#N/A,FALSE,"No. 3"}</definedName>
    <definedName name="wrn.no.4." hidden="1">{"no.4",#N/A,FALSE,"No. 4"}</definedName>
    <definedName name="wrn.no.5." hidden="1">{"no.5",#N/A,FALSE,"No. 5"}</definedName>
    <definedName name="wrn.pricesum." hidden="1">{"PriceSum",#N/A,FALSE,"PSUM"}</definedName>
    <definedName name="wrn.rates." hidden="1">{"rates",#N/A,FALSE,"RATES"}</definedName>
    <definedName name="x">#REF!:fin</definedName>
    <definedName name="z">#REF!:fin</definedName>
    <definedName name="znCalibresRedresseurs">[7]ParamètresCT!$G$35:$G$44</definedName>
    <definedName name="znDACmixt">#REF!</definedName>
    <definedName name="znDACmod">#REF!</definedName>
    <definedName name="znDACmou">#REF!</definedName>
    <definedName name="znDDCmixt">#REF!</definedName>
    <definedName name="znDDCmod">#REF!</definedName>
    <definedName name="znDDCmou">#REF!</definedName>
    <definedName name="znDonnéesBatteries">#REF!</definedName>
    <definedName name="znDonnéesDisjoncteursHT">#REF!</definedName>
    <definedName name="znDonnéesRelais">#REF!</definedName>
    <definedName name="znDType">#REF!</definedName>
    <definedName name="znRelais">#REF!</definedName>
    <definedName name="znTypesDisjoncteursHT">#REF!</definedName>
    <definedName name="znTypesRela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7" l="1"/>
</calcChain>
</file>

<file path=xl/sharedStrings.xml><?xml version="1.0" encoding="utf-8"?>
<sst xmlns="http://schemas.openxmlformats.org/spreadsheetml/2006/main" count="38" uniqueCount="32">
  <si>
    <t xml:space="preserve">No.of Attachments: </t>
  </si>
  <si>
    <t>Lumpsum:</t>
  </si>
  <si>
    <r>
      <t xml:space="preserve">Cost Plus </t>
    </r>
    <r>
      <rPr>
        <b/>
        <sz val="10"/>
        <color rgb="FF0070C0"/>
        <rFont val="Arial"/>
        <family val="2"/>
      </rPr>
      <t>(Varying sum?)</t>
    </r>
    <r>
      <rPr>
        <b/>
        <sz val="10"/>
        <color theme="1"/>
        <rFont val="Arial"/>
        <family val="2"/>
      </rPr>
      <t>:</t>
    </r>
  </si>
  <si>
    <t>Price adjustment (CPA):</t>
  </si>
  <si>
    <t>Contract price at contract award:</t>
  </si>
  <si>
    <t>Total amount applied to date</t>
  </si>
  <si>
    <t>Subtotal - amount of this application</t>
  </si>
  <si>
    <t>Contract value of works executed [a]:</t>
  </si>
  <si>
    <t>Options &amp; Variations [c]:</t>
  </si>
  <si>
    <t>N/A</t>
  </si>
  <si>
    <t>Price adjustment (CPA) [d]:</t>
  </si>
  <si>
    <t>Cost Plus settlement [e]:</t>
  </si>
  <si>
    <t>Description of completed work:</t>
  </si>
  <si>
    <t>Supporting Documents:</t>
  </si>
  <si>
    <t>Signature:</t>
  </si>
  <si>
    <t>Project : Offshore Wind Farm Baltica 2</t>
  </si>
  <si>
    <r>
      <t xml:space="preserve">Employer: </t>
    </r>
    <r>
      <rPr>
        <b/>
        <sz val="11"/>
        <rFont val="Arial"/>
        <family val="2"/>
      </rPr>
      <t>ELEKTROWNIA WIATROWA BALTICA-2 SP. Z O.O.</t>
    </r>
  </si>
  <si>
    <t>Amounts previously applied/invoiced</t>
  </si>
  <si>
    <t>Settlement of Advance payment applied [b]:</t>
  </si>
  <si>
    <t>Rev: 01</t>
  </si>
  <si>
    <t>Contract's Milestone:</t>
  </si>
  <si>
    <t>CONTRACT'S PRICE:</t>
  </si>
  <si>
    <t>PAYMENT CERTIFICATE</t>
  </si>
  <si>
    <t>CERTIFICATE VALUE:</t>
  </si>
  <si>
    <t>Net due this certificate [a]+[b]+[c]+[d]+[e]:</t>
  </si>
  <si>
    <t>Lorem Ipsum….</t>
  </si>
  <si>
    <t>Date: DD/MM/202Y</t>
  </si>
  <si>
    <t>Payment Certificate No: X/202Y</t>
  </si>
  <si>
    <t xml:space="preserve">Contractor:   </t>
  </si>
  <si>
    <t>PLN</t>
  </si>
  <si>
    <r>
      <t>(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i/>
        <sz val="16"/>
        <color rgb="FFFF0000"/>
        <rFont val="Calibri"/>
        <family val="2"/>
        <charset val="238"/>
        <scheme val="minor"/>
      </rPr>
      <t>to specify the contract identification, including its title and reference number</t>
    </r>
    <r>
      <rPr>
        <b/>
        <i/>
        <sz val="16"/>
        <color theme="1"/>
        <rFont val="Calibri"/>
        <family val="2"/>
        <charset val="238"/>
        <scheme val="minor"/>
      </rPr>
      <t>)</t>
    </r>
  </si>
  <si>
    <t>CONTRACTOR'S REPRESENTATIVE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</si>
</sst>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[$PLN]_-;\-* #,##0.00\ [$PLN]_-;_-* &quot;-&quot;??\ [$PLN]_-;_-@_-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 Light"/>
      <family val="1"/>
      <scheme val="major"/>
    </font>
    <font>
      <sz val="11"/>
      <name val="Calibri Light"/>
      <family val="1"/>
      <scheme val="maj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4"/>
      <name val="Calibri"/>
      <family val="2"/>
      <scheme val="minor"/>
    </font>
    <font>
      <b/>
      <sz val="10"/>
      <name val="Arial"/>
      <family val="2"/>
      <charset val="238"/>
    </font>
    <font>
      <b/>
      <i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i/>
      <sz val="16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4">
    <xf numFmtId="0" fontId="0" fillId="0" borderId="0" xfId="0"/>
    <xf numFmtId="0" fontId="1" fillId="0" borderId="0" xfId="2"/>
    <xf numFmtId="0" fontId="8" fillId="0" borderId="17" xfId="2" applyFont="1" applyBorder="1" applyAlignment="1">
      <alignment vertical="center" wrapText="1"/>
    </xf>
    <xf numFmtId="0" fontId="8" fillId="0" borderId="4" xfId="2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0" fontId="1" fillId="0" borderId="4" xfId="2" applyBorder="1" applyAlignment="1">
      <alignment wrapText="1"/>
    </xf>
    <xf numFmtId="0" fontId="12" fillId="0" borderId="22" xfId="2" applyFont="1" applyBorder="1" applyAlignment="1">
      <alignment horizontal="left" vertical="top" wrapText="1"/>
    </xf>
    <xf numFmtId="0" fontId="12" fillId="0" borderId="23" xfId="2" applyFont="1" applyBorder="1" applyAlignment="1">
      <alignment horizontal="left" vertical="top" wrapText="1"/>
    </xf>
    <xf numFmtId="0" fontId="11" fillId="0" borderId="22" xfId="2" applyFont="1" applyBorder="1" applyAlignment="1">
      <alignment vertical="top" wrapText="1"/>
    </xf>
    <xf numFmtId="0" fontId="7" fillId="2" borderId="9" xfId="2" applyFont="1" applyFill="1" applyBorder="1" applyAlignment="1">
      <alignment vertical="center" wrapText="1"/>
    </xf>
    <xf numFmtId="0" fontId="13" fillId="2" borderId="9" xfId="2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right" vertical="center" wrapText="1"/>
    </xf>
    <xf numFmtId="0" fontId="13" fillId="2" borderId="10" xfId="2" applyFont="1" applyFill="1" applyBorder="1" applyAlignment="1">
      <alignment horizontal="right" vertical="center" wrapText="1"/>
    </xf>
    <xf numFmtId="0" fontId="7" fillId="2" borderId="10" xfId="2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14" fillId="2" borderId="11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center" wrapText="1" indent="2"/>
    </xf>
    <xf numFmtId="4" fontId="15" fillId="0" borderId="7" xfId="2" applyNumberFormat="1" applyFont="1" applyBorder="1" applyAlignment="1">
      <alignment horizontal="right" vertical="center" wrapText="1"/>
    </xf>
    <xf numFmtId="4" fontId="7" fillId="0" borderId="0" xfId="3" applyNumberFormat="1" applyFont="1" applyFill="1" applyBorder="1" applyAlignment="1">
      <alignment horizontal="right" vertical="center" wrapText="1"/>
    </xf>
    <xf numFmtId="0" fontId="14" fillId="0" borderId="8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 indent="2"/>
    </xf>
    <xf numFmtId="4" fontId="15" fillId="0" borderId="4" xfId="2" applyNumberFormat="1" applyFont="1" applyBorder="1" applyAlignment="1">
      <alignment horizontal="right" vertical="center" wrapText="1"/>
    </xf>
    <xf numFmtId="4" fontId="14" fillId="0" borderId="5" xfId="2" applyNumberFormat="1" applyFont="1" applyBorder="1" applyAlignment="1">
      <alignment horizontal="right" vertical="center" wrapText="1"/>
    </xf>
    <xf numFmtId="4" fontId="15" fillId="0" borderId="5" xfId="2" applyNumberFormat="1" applyFont="1" applyBorder="1" applyAlignment="1">
      <alignment horizontal="right" vertical="center" wrapText="1"/>
    </xf>
    <xf numFmtId="4" fontId="7" fillId="0" borderId="5" xfId="3" applyNumberFormat="1" applyFont="1" applyFill="1" applyBorder="1" applyAlignment="1">
      <alignment horizontal="right" vertical="center" wrapText="1"/>
    </xf>
    <xf numFmtId="0" fontId="14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4" fontId="8" fillId="0" borderId="5" xfId="3" applyNumberFormat="1" applyFont="1" applyBorder="1" applyAlignment="1">
      <alignment horizontal="right" vertical="center"/>
    </xf>
    <xf numFmtId="43" fontId="8" fillId="0" borderId="5" xfId="3" applyFont="1" applyBorder="1" applyAlignment="1">
      <alignment horizontal="right" vertical="center"/>
    </xf>
    <xf numFmtId="43" fontId="8" fillId="0" borderId="6" xfId="3" applyFont="1" applyBorder="1" applyAlignment="1">
      <alignment horizontal="right" vertical="center"/>
    </xf>
    <xf numFmtId="0" fontId="7" fillId="2" borderId="4" xfId="2" applyFont="1" applyFill="1" applyBorder="1" applyAlignment="1">
      <alignment vertical="center"/>
    </xf>
    <xf numFmtId="0" fontId="15" fillId="2" borderId="4" xfId="2" applyFont="1" applyFill="1" applyBorder="1" applyAlignment="1">
      <alignment horizontal="right" vertical="center" wrapText="1"/>
    </xf>
    <xf numFmtId="0" fontId="14" fillId="2" borderId="5" xfId="2" applyFont="1" applyFill="1" applyBorder="1" applyAlignment="1">
      <alignment horizontal="right" vertical="center" wrapText="1"/>
    </xf>
    <xf numFmtId="0" fontId="15" fillId="2" borderId="5" xfId="2" applyFont="1" applyFill="1" applyBorder="1" applyAlignment="1">
      <alignment horizontal="right" vertical="center" wrapText="1"/>
    </xf>
    <xf numFmtId="0" fontId="7" fillId="2" borderId="5" xfId="2" applyFont="1" applyFill="1" applyBorder="1" applyAlignment="1">
      <alignment horizontal="right" vertical="center" wrapText="1"/>
    </xf>
    <xf numFmtId="43" fontId="7" fillId="2" borderId="5" xfId="3" applyFont="1" applyFill="1" applyBorder="1" applyAlignment="1">
      <alignment horizontal="right" vertical="center"/>
    </xf>
    <xf numFmtId="43" fontId="7" fillId="2" borderId="6" xfId="3" applyFont="1" applyFill="1" applyBorder="1" applyAlignment="1">
      <alignment horizontal="right" vertical="center"/>
    </xf>
    <xf numFmtId="0" fontId="7" fillId="2" borderId="4" xfId="2" applyFont="1" applyFill="1" applyBorder="1" applyAlignment="1">
      <alignment vertical="center" wrapText="1"/>
    </xf>
    <xf numFmtId="0" fontId="13" fillId="2" borderId="18" xfId="2" applyFont="1" applyFill="1" applyBorder="1" applyAlignment="1">
      <alignment horizontal="right" vertical="center" wrapText="1"/>
    </xf>
    <xf numFmtId="0" fontId="14" fillId="2" borderId="19" xfId="2" applyFont="1" applyFill="1" applyBorder="1" applyAlignment="1">
      <alignment horizontal="right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indent="2"/>
    </xf>
    <xf numFmtId="43" fontId="1" fillId="0" borderId="0" xfId="2" applyNumberFormat="1"/>
    <xf numFmtId="0" fontId="7" fillId="2" borderId="18" xfId="2" applyFont="1" applyFill="1" applyBorder="1" applyAlignment="1">
      <alignment vertical="center"/>
    </xf>
    <xf numFmtId="0" fontId="7" fillId="2" borderId="18" xfId="2" applyFont="1" applyFill="1" applyBorder="1" applyAlignment="1">
      <alignment vertical="center" wrapText="1"/>
    </xf>
    <xf numFmtId="0" fontId="9" fillId="0" borderId="25" xfId="2" applyFont="1" applyBorder="1" applyAlignment="1">
      <alignment horizontal="left" vertical="center" wrapText="1"/>
    </xf>
    <xf numFmtId="0" fontId="17" fillId="0" borderId="26" xfId="2" applyFont="1" applyBorder="1" applyAlignment="1">
      <alignment vertical="center" wrapText="1"/>
    </xf>
    <xf numFmtId="0" fontId="7" fillId="0" borderId="4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left" vertical="center" wrapText="1" indent="5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center" wrapText="1" indent="5"/>
    </xf>
    <xf numFmtId="0" fontId="19" fillId="0" borderId="8" xfId="2" applyFont="1" applyBorder="1" applyAlignment="1">
      <alignment horizontal="left" vertical="center" wrapText="1" indent="5"/>
    </xf>
    <xf numFmtId="0" fontId="19" fillId="0" borderId="7" xfId="2" applyFont="1" applyBorder="1" applyAlignment="1">
      <alignment horizontal="left" vertical="top" wrapText="1"/>
    </xf>
    <xf numFmtId="0" fontId="7" fillId="0" borderId="7" xfId="2" applyFont="1" applyBorder="1" applyAlignment="1">
      <alignment horizontal="left" vertical="top" wrapText="1"/>
    </xf>
    <xf numFmtId="0" fontId="8" fillId="0" borderId="7" xfId="2" applyFont="1" applyBorder="1" applyAlignment="1">
      <alignment horizontal="left" vertical="top" wrapText="1"/>
    </xf>
    <xf numFmtId="0" fontId="11" fillId="0" borderId="9" xfId="2" applyFont="1" applyBorder="1"/>
    <xf numFmtId="0" fontId="20" fillId="0" borderId="10" xfId="2" applyFont="1" applyBorder="1"/>
    <xf numFmtId="0" fontId="11" fillId="0" borderId="10" xfId="2" applyFont="1" applyBorder="1"/>
    <xf numFmtId="0" fontId="11" fillId="0" borderId="11" xfId="2" applyFont="1" applyBorder="1"/>
    <xf numFmtId="0" fontId="4" fillId="0" borderId="12" xfId="2" applyFont="1" applyBorder="1" applyAlignment="1">
      <alignment wrapText="1"/>
    </xf>
    <xf numFmtId="0" fontId="5" fillId="0" borderId="15" xfId="2" applyFont="1" applyBorder="1" applyAlignment="1">
      <alignment wrapText="1"/>
    </xf>
    <xf numFmtId="0" fontId="5" fillId="0" borderId="27" xfId="2" applyFont="1" applyBorder="1" applyAlignment="1">
      <alignment wrapText="1"/>
    </xf>
    <xf numFmtId="0" fontId="3" fillId="0" borderId="13" xfId="2" applyFont="1" applyBorder="1" applyAlignment="1">
      <alignment wrapText="1"/>
    </xf>
    <xf numFmtId="0" fontId="1" fillId="0" borderId="0" xfId="2" applyBorder="1" applyAlignment="1">
      <alignment wrapText="1"/>
    </xf>
    <xf numFmtId="0" fontId="1" fillId="0" borderId="28" xfId="2" applyBorder="1" applyAlignment="1">
      <alignment wrapText="1"/>
    </xf>
    <xf numFmtId="0" fontId="1" fillId="0" borderId="14" xfId="2" applyBorder="1" applyAlignment="1">
      <alignment wrapText="1"/>
    </xf>
    <xf numFmtId="0" fontId="1" fillId="0" borderId="16" xfId="2" applyBorder="1" applyAlignment="1">
      <alignment wrapText="1"/>
    </xf>
    <xf numFmtId="0" fontId="1" fillId="0" borderId="29" xfId="2" applyBorder="1" applyAlignment="1">
      <alignment wrapText="1"/>
    </xf>
    <xf numFmtId="0" fontId="1" fillId="0" borderId="4" xfId="2" applyBorder="1"/>
    <xf numFmtId="0" fontId="1" fillId="0" borderId="5" xfId="2" applyBorder="1"/>
    <xf numFmtId="0" fontId="1" fillId="0" borderId="6" xfId="2" applyBorder="1"/>
    <xf numFmtId="0" fontId="1" fillId="0" borderId="7" xfId="2" applyBorder="1"/>
    <xf numFmtId="0" fontId="1" fillId="0" borderId="8" xfId="2" applyBorder="1"/>
    <xf numFmtId="0" fontId="1" fillId="0" borderId="0" xfId="2" applyBorder="1"/>
    <xf numFmtId="4" fontId="14" fillId="0" borderId="0" xfId="2" applyNumberFormat="1" applyFont="1" applyBorder="1" applyAlignment="1">
      <alignment horizontal="right" vertical="center" wrapText="1"/>
    </xf>
    <xf numFmtId="4" fontId="15" fillId="0" borderId="0" xfId="2" applyNumberFormat="1" applyFont="1" applyBorder="1" applyAlignment="1">
      <alignment horizontal="right" vertical="center" wrapText="1"/>
    </xf>
    <xf numFmtId="0" fontId="14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19" fillId="0" borderId="0" xfId="2" applyFont="1" applyBorder="1" applyAlignment="1">
      <alignment horizontal="left" vertical="center" wrapText="1" indent="5"/>
    </xf>
    <xf numFmtId="0" fontId="7" fillId="0" borderId="0" xfId="2" applyFont="1" applyBorder="1" applyAlignment="1">
      <alignment horizontal="left" vertical="center" wrapText="1"/>
    </xf>
    <xf numFmtId="0" fontId="1" fillId="0" borderId="9" xfId="2" applyBorder="1"/>
    <xf numFmtId="0" fontId="1" fillId="0" borderId="10" xfId="2" applyBorder="1"/>
    <xf numFmtId="0" fontId="1" fillId="0" borderId="11" xfId="2" applyBorder="1"/>
    <xf numFmtId="164" fontId="8" fillId="0" borderId="4" xfId="1" applyFont="1" applyBorder="1" applyAlignment="1">
      <alignment horizontal="right" vertical="center"/>
    </xf>
    <xf numFmtId="165" fontId="8" fillId="0" borderId="5" xfId="3" applyNumberFormat="1" applyFont="1" applyBorder="1" applyAlignment="1">
      <alignment horizontal="right" vertical="center"/>
    </xf>
    <xf numFmtId="164" fontId="8" fillId="0" borderId="5" xfId="1" applyFont="1" applyBorder="1" applyAlignment="1">
      <alignment horizontal="right" vertical="center"/>
    </xf>
    <xf numFmtId="0" fontId="22" fillId="0" borderId="7" xfId="4" quotePrefix="1" applyFont="1" applyBorder="1"/>
    <xf numFmtId="0" fontId="11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 wrapText="1"/>
    </xf>
    <xf numFmtId="0" fontId="8" fillId="0" borderId="8" xfId="2" applyFont="1" applyBorder="1" applyAlignment="1">
      <alignment vertical="center" wrapText="1"/>
    </xf>
    <xf numFmtId="0" fontId="23" fillId="0" borderId="7" xfId="4" quotePrefix="1" applyFont="1" applyBorder="1"/>
    <xf numFmtId="0" fontId="23" fillId="0" borderId="9" xfId="4" quotePrefix="1" applyFont="1" applyBorder="1" applyAlignment="1">
      <alignment vertical="center" wrapText="1"/>
    </xf>
    <xf numFmtId="0" fontId="7" fillId="3" borderId="21" xfId="2" applyFont="1" applyFill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7" fillId="0" borderId="8" xfId="2" applyFont="1" applyBorder="1" applyAlignment="1">
      <alignment vertical="center" wrapText="1"/>
    </xf>
    <xf numFmtId="0" fontId="11" fillId="0" borderId="10" xfId="2" applyFont="1" applyBorder="1" applyAlignment="1">
      <alignment vertical="center" wrapText="1"/>
    </xf>
    <xf numFmtId="0" fontId="24" fillId="0" borderId="10" xfId="2" applyFont="1" applyBorder="1" applyAlignment="1">
      <alignment vertical="center" wrapText="1"/>
    </xf>
    <xf numFmtId="0" fontId="24" fillId="0" borderId="11" xfId="2" applyFont="1" applyBorder="1" applyAlignment="1">
      <alignment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 wrapText="1"/>
    </xf>
    <xf numFmtId="0" fontId="8" fillId="0" borderId="23" xfId="2" applyFont="1" applyBorder="1" applyAlignment="1">
      <alignment horizontal="left" vertical="center" wrapText="1"/>
    </xf>
    <xf numFmtId="0" fontId="26" fillId="2" borderId="19" xfId="2" applyFont="1" applyFill="1" applyBorder="1" applyAlignment="1">
      <alignment horizontal="left" vertical="center" wrapText="1"/>
    </xf>
    <xf numFmtId="0" fontId="15" fillId="2" borderId="19" xfId="2" applyFont="1" applyFill="1" applyBorder="1" applyAlignment="1">
      <alignment horizontal="left" vertical="center" wrapText="1"/>
    </xf>
    <xf numFmtId="0" fontId="15" fillId="2" borderId="20" xfId="2" applyFont="1" applyFill="1" applyBorder="1" applyAlignment="1">
      <alignment horizontal="left" vertical="center" wrapText="1"/>
    </xf>
    <xf numFmtId="0" fontId="7" fillId="0" borderId="18" xfId="2" applyFont="1" applyBorder="1" applyAlignment="1">
      <alignment vertical="center" wrapText="1"/>
    </xf>
    <xf numFmtId="0" fontId="14" fillId="0" borderId="10" xfId="2" applyFont="1" applyBorder="1" applyAlignment="1">
      <alignment vertical="center" wrapText="1"/>
    </xf>
    <xf numFmtId="0" fontId="14" fillId="0" borderId="11" xfId="2" applyFont="1" applyBorder="1" applyAlignment="1">
      <alignment vertical="center" wrapText="1"/>
    </xf>
    <xf numFmtId="0" fontId="14" fillId="0" borderId="0" xfId="2" applyFont="1" applyBorder="1" applyAlignment="1">
      <alignment vertical="center" wrapText="1"/>
    </xf>
    <xf numFmtId="0" fontId="14" fillId="0" borderId="8" xfId="2" applyFont="1" applyBorder="1" applyAlignment="1">
      <alignment vertical="center" wrapText="1"/>
    </xf>
    <xf numFmtId="0" fontId="25" fillId="0" borderId="16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165" fontId="8" fillId="0" borderId="18" xfId="3" applyNumberFormat="1" applyFont="1" applyBorder="1" applyAlignment="1">
      <alignment horizontal="center" vertical="center"/>
    </xf>
    <xf numFmtId="165" fontId="8" fillId="0" borderId="19" xfId="3" applyNumberFormat="1" applyFont="1" applyBorder="1" applyAlignment="1">
      <alignment horizontal="center" vertical="center"/>
    </xf>
    <xf numFmtId="165" fontId="8" fillId="0" borderId="20" xfId="3" applyNumberFormat="1" applyFont="1" applyBorder="1" applyAlignment="1">
      <alignment horizontal="center" vertical="center"/>
    </xf>
    <xf numFmtId="165" fontId="8" fillId="0" borderId="18" xfId="3" applyNumberFormat="1" applyFont="1" applyFill="1" applyBorder="1" applyAlignment="1">
      <alignment horizontal="center" vertical="center"/>
    </xf>
    <xf numFmtId="165" fontId="8" fillId="0" borderId="19" xfId="3" applyNumberFormat="1" applyFont="1" applyFill="1" applyBorder="1" applyAlignment="1">
      <alignment horizontal="center" vertical="center"/>
    </xf>
    <xf numFmtId="165" fontId="8" fillId="0" borderId="20" xfId="3" applyNumberFormat="1" applyFont="1" applyFill="1" applyBorder="1" applyAlignment="1">
      <alignment horizontal="center" vertical="center"/>
    </xf>
    <xf numFmtId="165" fontId="28" fillId="0" borderId="18" xfId="3" applyNumberFormat="1" applyFont="1" applyFill="1" applyBorder="1" applyAlignment="1">
      <alignment horizontal="center" vertical="center"/>
    </xf>
    <xf numFmtId="165" fontId="28" fillId="0" borderId="19" xfId="3" applyNumberFormat="1" applyFont="1" applyFill="1" applyBorder="1" applyAlignment="1">
      <alignment horizontal="center" vertical="center"/>
    </xf>
    <xf numFmtId="165" fontId="28" fillId="0" borderId="20" xfId="3" applyNumberFormat="1" applyFont="1" applyFill="1" applyBorder="1" applyAlignment="1">
      <alignment horizontal="center" vertical="center"/>
    </xf>
    <xf numFmtId="165" fontId="7" fillId="2" borderId="19" xfId="3" applyNumberFormat="1" applyFont="1" applyFill="1" applyBorder="1" applyAlignment="1">
      <alignment horizontal="center" vertical="center" wrapText="1"/>
    </xf>
    <xf numFmtId="165" fontId="7" fillId="2" borderId="20" xfId="3" applyNumberFormat="1" applyFont="1" applyFill="1" applyBorder="1" applyAlignment="1">
      <alignment horizontal="center" vertical="center" wrapText="1"/>
    </xf>
    <xf numFmtId="0" fontId="1" fillId="0" borderId="2" xfId="2" applyBorder="1" applyAlignment="1">
      <alignment wrapText="1"/>
    </xf>
    <xf numFmtId="0" fontId="1" fillId="0" borderId="3" xfId="2" applyBorder="1" applyAlignment="1">
      <alignment wrapText="1"/>
    </xf>
    <xf numFmtId="0" fontId="1" fillId="0" borderId="1" xfId="2" applyBorder="1" applyAlignment="1">
      <alignment wrapText="1"/>
    </xf>
    <xf numFmtId="0" fontId="27" fillId="0" borderId="13" xfId="2" applyFont="1" applyBorder="1" applyAlignment="1">
      <alignment horizontal="center" vertical="center" wrapText="1"/>
    </xf>
    <xf numFmtId="0" fontId="27" fillId="0" borderId="0" xfId="2" applyFont="1" applyBorder="1" applyAlignment="1">
      <alignment horizontal="center" vertical="center" wrapText="1"/>
    </xf>
    <xf numFmtId="0" fontId="6" fillId="2" borderId="18" xfId="2" applyFont="1" applyFill="1" applyBorder="1" applyAlignment="1">
      <alignment vertical="center" wrapText="1"/>
    </xf>
    <xf numFmtId="0" fontId="6" fillId="2" borderId="19" xfId="2" applyFont="1" applyFill="1" applyBorder="1" applyAlignment="1">
      <alignment vertical="center" wrapText="1"/>
    </xf>
    <xf numFmtId="0" fontId="6" fillId="2" borderId="20" xfId="2" applyFont="1" applyFill="1" applyBorder="1" applyAlignment="1">
      <alignment vertical="center" wrapText="1"/>
    </xf>
    <xf numFmtId="0" fontId="8" fillId="3" borderId="4" xfId="2" applyFont="1" applyFill="1" applyBorder="1" applyAlignment="1">
      <alignment vertical="center" wrapText="1"/>
    </xf>
    <xf numFmtId="0" fontId="8" fillId="3" borderId="6" xfId="2" applyFont="1" applyFill="1" applyBorder="1" applyAlignment="1">
      <alignment vertical="center" wrapText="1"/>
    </xf>
    <xf numFmtId="0" fontId="21" fillId="0" borderId="13" xfId="2" applyFont="1" applyBorder="1" applyAlignment="1">
      <alignment horizontal="center" vertical="center" wrapText="1"/>
    </xf>
    <xf numFmtId="0" fontId="21" fillId="0" borderId="0" xfId="2" applyFont="1" applyBorder="1" applyAlignment="1">
      <alignment horizontal="center" vertical="center" wrapText="1"/>
    </xf>
    <xf numFmtId="0" fontId="21" fillId="0" borderId="28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</cellXfs>
  <cellStyles count="5">
    <cellStyle name="Comma 2" xfId="3" xr:uid="{00000000-0005-0000-0000-000000000000}"/>
    <cellStyle name="Hiperłącze" xfId="4" builtinId="8"/>
    <cellStyle name="Normal 2" xfId="2" xr:uid="{00000000-0005-0000-0000-000003000000}"/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FF"/>
      <color rgb="FFFF7C80"/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141110</xdr:colOff>
      <xdr:row>1</xdr:row>
      <xdr:rowOff>310445</xdr:rowOff>
    </xdr:from>
    <xdr:to>
      <xdr:col>9</xdr:col>
      <xdr:colOff>69848</xdr:colOff>
      <xdr:row>3</xdr:row>
      <xdr:rowOff>182738</xdr:rowOff>
    </xdr:to>
    <xdr:pic>
      <xdr:nvPicPr>
        <xdr:cNvPr id="8" name="Picture 3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6221" y="465667"/>
          <a:ext cx="2137833" cy="5573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3E9C7F0\FI-08%20-%20App%205%20-%20Version%207%200_after%20discounts_TCT_KRW_targ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itryna.gkpge.pl/Users/214793/AppData/Local/Microsoft/Windows/Temporary%20Internet%20Files/Content.Outlook/CJ5HK2EK/2015-10/KAPES%20DOC%20LI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itryna.gkpge.pl/Users/221732/Documents/DJG-COM-000-CO-PEA-0006-DL%20%2016OC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witryna.gkpge.pl/Users/icressen/AppData/Local/Microsoft/Windows/Temporary%20Internet%20Files/Content.Outlook/AKEY0OV2/3135TH040%20-%20Dangjin/04%20-%20Prices/4.1%20-%20EAS/2013.11.26%20-%20Conso_rev14/FI-08%20-%20App%205%20-%20Version%207%200_Design_16_early.xls?2000E64D" TargetMode="External"/><Relationship Id="rId1" Type="http://schemas.openxmlformats.org/officeDocument/2006/relationships/externalLinkPath" Target="file:///\\2000E64D\FI-08%20-%20App%205%20-%20Version%207%200_Design_16_earl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bsrd01fs01\pesenhance$\engineering\Enhancement2009004\T0135%20KEPCO%20EAS%20-AN%2030.03.09%20-%20Best%20Scenario%20Neg.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002%20Projects\3415PTT0220%20EP%20Project\11.%20Cashflow\Engineering%20Batches\Copy%20of%20MDL%20-HVDC-SYSTEM%2012-02-2018%20bi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itryna.gkpge.pl/T0/Poste/2-%20TENDER/devis%20par%20pays/arabie_saoudite/AL%20KUDMI%203135TM173/old_offer/bt/bilca.to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Guidelines"/>
      <sheetName val="Common data"/>
      <sheetName val="Summary"/>
      <sheetName val="Grid Loose"/>
      <sheetName val="Grid Turnkey AC Sub"/>
      <sheetName val="Grid Turnkey PEA"/>
      <sheetName val="Grid Trading"/>
      <sheetName val="Grid Service"/>
      <sheetName val="Grid Automation"/>
      <sheetName val="Cash flow data"/>
      <sheetName val="Cash flow - consolidated Grid"/>
      <sheetName val="PRO ITR"/>
      <sheetName val="PRO DSC"/>
      <sheetName val="PRO PTR"/>
      <sheetName val="PEA"/>
      <sheetName val="AC Substation"/>
      <sheetName val="Cash flow - Cash out by PL"/>
      <sheetName val="Raw data"/>
      <sheetName val="All units inputs"/>
      <sheetName val="regions &amp; PL"/>
      <sheetName val="PL conso"/>
      <sheetName val="FI-08 - App 5 - Version 7 0_af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4">
          <cell r="B44" t="str">
            <v>EAP</v>
          </cell>
        </row>
        <row r="45">
          <cell r="B45" t="str">
            <v>CEER</v>
          </cell>
        </row>
        <row r="46">
          <cell r="B46" t="str">
            <v>China</v>
          </cell>
        </row>
        <row r="47">
          <cell r="B47" t="str">
            <v>India</v>
          </cell>
        </row>
        <row r="48">
          <cell r="B48" t="str">
            <v>LAM</v>
          </cell>
        </row>
        <row r="49">
          <cell r="B49" t="str">
            <v>NME</v>
          </cell>
        </row>
        <row r="50">
          <cell r="B50" t="str">
            <v>NAM</v>
          </cell>
        </row>
        <row r="51">
          <cell r="B51" t="str">
            <v>SECA</v>
          </cell>
        </row>
        <row r="52">
          <cell r="B52" t="str">
            <v>WEA</v>
          </cell>
        </row>
        <row r="98">
          <cell r="D98" t="str">
            <v>AED</v>
          </cell>
        </row>
        <row r="99">
          <cell r="D99" t="str">
            <v>ALL</v>
          </cell>
        </row>
        <row r="100">
          <cell r="D100" t="str">
            <v>AMD</v>
          </cell>
        </row>
        <row r="101">
          <cell r="D101" t="str">
            <v>ARS</v>
          </cell>
        </row>
        <row r="102">
          <cell r="D102" t="str">
            <v>AUD</v>
          </cell>
        </row>
        <row r="103">
          <cell r="D103" t="str">
            <v>AZN</v>
          </cell>
        </row>
        <row r="104">
          <cell r="D104" t="str">
            <v>BAM</v>
          </cell>
        </row>
        <row r="105">
          <cell r="D105" t="str">
            <v>BDT</v>
          </cell>
        </row>
        <row r="106">
          <cell r="D106" t="str">
            <v>BGL</v>
          </cell>
        </row>
        <row r="107">
          <cell r="D107" t="str">
            <v>BGN</v>
          </cell>
        </row>
        <row r="108">
          <cell r="D108" t="str">
            <v>BHD</v>
          </cell>
        </row>
        <row r="109">
          <cell r="D109" t="str">
            <v>BND</v>
          </cell>
        </row>
        <row r="110">
          <cell r="D110" t="str">
            <v>BRL</v>
          </cell>
        </row>
        <row r="111">
          <cell r="D111" t="str">
            <v>BTN</v>
          </cell>
        </row>
        <row r="112">
          <cell r="D112" t="str">
            <v>BWP</v>
          </cell>
        </row>
        <row r="113">
          <cell r="D113" t="str">
            <v>BYR</v>
          </cell>
        </row>
        <row r="114">
          <cell r="D114" t="str">
            <v>CAD</v>
          </cell>
        </row>
        <row r="115">
          <cell r="D115" t="str">
            <v>CDF</v>
          </cell>
        </row>
        <row r="116">
          <cell r="D116" t="str">
            <v>CHF</v>
          </cell>
        </row>
        <row r="117">
          <cell r="D117" t="str">
            <v>CLF</v>
          </cell>
        </row>
        <row r="118">
          <cell r="D118" t="str">
            <v>CLP</v>
          </cell>
        </row>
        <row r="119">
          <cell r="D119" t="str">
            <v>CNH</v>
          </cell>
        </row>
        <row r="120">
          <cell r="D120" t="str">
            <v>CNY</v>
          </cell>
        </row>
        <row r="121">
          <cell r="D121" t="str">
            <v>COP</v>
          </cell>
        </row>
        <row r="122">
          <cell r="D122" t="str">
            <v>CZK</v>
          </cell>
        </row>
        <row r="123">
          <cell r="D123" t="str">
            <v>DKK</v>
          </cell>
        </row>
        <row r="124">
          <cell r="D124" t="str">
            <v>DZD</v>
          </cell>
        </row>
        <row r="125">
          <cell r="D125" t="str">
            <v>ECS</v>
          </cell>
        </row>
        <row r="126">
          <cell r="D126" t="str">
            <v>EEK</v>
          </cell>
        </row>
        <row r="127">
          <cell r="D127" t="str">
            <v>EGP</v>
          </cell>
        </row>
        <row r="128">
          <cell r="D128" t="str">
            <v>ETB</v>
          </cell>
        </row>
        <row r="129">
          <cell r="D129" t="str">
            <v>EUR</v>
          </cell>
        </row>
        <row r="130">
          <cell r="D130" t="str">
            <v>GBP</v>
          </cell>
        </row>
        <row r="131">
          <cell r="D131" t="str">
            <v>GEL</v>
          </cell>
        </row>
        <row r="132">
          <cell r="D132" t="str">
            <v>GHS</v>
          </cell>
        </row>
        <row r="133">
          <cell r="D133" t="str">
            <v>GNF</v>
          </cell>
        </row>
        <row r="134">
          <cell r="D134" t="str">
            <v>HKD</v>
          </cell>
        </row>
        <row r="135">
          <cell r="D135" t="str">
            <v>HRK</v>
          </cell>
        </row>
        <row r="136">
          <cell r="D136" t="str">
            <v>HUF</v>
          </cell>
        </row>
        <row r="137">
          <cell r="D137" t="str">
            <v>IDR</v>
          </cell>
        </row>
        <row r="138">
          <cell r="D138" t="str">
            <v>ILS</v>
          </cell>
        </row>
        <row r="139">
          <cell r="D139" t="str">
            <v>INR</v>
          </cell>
        </row>
        <row r="140">
          <cell r="D140" t="str">
            <v>IQD</v>
          </cell>
        </row>
        <row r="141">
          <cell r="D141" t="str">
            <v>IRR</v>
          </cell>
        </row>
        <row r="142">
          <cell r="D142" t="str">
            <v>ISK</v>
          </cell>
        </row>
        <row r="143">
          <cell r="D143" t="str">
            <v>JMD</v>
          </cell>
        </row>
        <row r="144">
          <cell r="D144" t="str">
            <v>JOD</v>
          </cell>
        </row>
        <row r="145">
          <cell r="D145" t="str">
            <v>JPY</v>
          </cell>
        </row>
        <row r="146">
          <cell r="D146" t="str">
            <v>KES</v>
          </cell>
        </row>
        <row r="147">
          <cell r="D147" t="str">
            <v>KRW</v>
          </cell>
        </row>
        <row r="148">
          <cell r="D148" t="str">
            <v>KWD</v>
          </cell>
        </row>
        <row r="149">
          <cell r="D149" t="str">
            <v>KZT</v>
          </cell>
        </row>
        <row r="150">
          <cell r="D150" t="str">
            <v>LAK</v>
          </cell>
        </row>
        <row r="151">
          <cell r="D151" t="str">
            <v>LBP</v>
          </cell>
        </row>
        <row r="152">
          <cell r="D152" t="str">
            <v>LKR</v>
          </cell>
        </row>
        <row r="153">
          <cell r="D153" t="str">
            <v>LTL</v>
          </cell>
        </row>
        <row r="154">
          <cell r="D154" t="str">
            <v>LVL</v>
          </cell>
        </row>
        <row r="155">
          <cell r="D155" t="str">
            <v>LYD</v>
          </cell>
        </row>
        <row r="156">
          <cell r="D156" t="str">
            <v>MAD</v>
          </cell>
        </row>
        <row r="157">
          <cell r="D157" t="str">
            <v>MDL</v>
          </cell>
        </row>
        <row r="158">
          <cell r="D158" t="str">
            <v>MGA</v>
          </cell>
        </row>
        <row r="159">
          <cell r="D159" t="str">
            <v>MKD</v>
          </cell>
        </row>
        <row r="160">
          <cell r="D160" t="str">
            <v>MOP</v>
          </cell>
        </row>
        <row r="161">
          <cell r="D161" t="str">
            <v>MRO</v>
          </cell>
        </row>
        <row r="162">
          <cell r="D162" t="str">
            <v>MUR</v>
          </cell>
        </row>
        <row r="163">
          <cell r="D163" t="str">
            <v>MXN</v>
          </cell>
        </row>
        <row r="164">
          <cell r="D164" t="str">
            <v>MYR</v>
          </cell>
        </row>
        <row r="165">
          <cell r="D165" t="str">
            <v>MZN</v>
          </cell>
        </row>
        <row r="166">
          <cell r="D166" t="str">
            <v>NAD</v>
          </cell>
        </row>
        <row r="167">
          <cell r="D167" t="str">
            <v>NGN</v>
          </cell>
        </row>
        <row r="168">
          <cell r="D168" t="str">
            <v>NIC</v>
          </cell>
        </row>
        <row r="169">
          <cell r="D169" t="str">
            <v>NIO</v>
          </cell>
        </row>
        <row r="170">
          <cell r="D170" t="str">
            <v>NOK</v>
          </cell>
        </row>
        <row r="171">
          <cell r="D171" t="str">
            <v>NPR</v>
          </cell>
        </row>
        <row r="172">
          <cell r="D172" t="str">
            <v>NZD</v>
          </cell>
        </row>
        <row r="173">
          <cell r="D173" t="str">
            <v>OMR</v>
          </cell>
        </row>
        <row r="174">
          <cell r="D174" t="str">
            <v>PAB</v>
          </cell>
        </row>
        <row r="175">
          <cell r="D175" t="str">
            <v>PEN</v>
          </cell>
        </row>
        <row r="176">
          <cell r="D176" t="str">
            <v>PGK</v>
          </cell>
        </row>
        <row r="177">
          <cell r="D177" t="str">
            <v>PHP</v>
          </cell>
        </row>
        <row r="178">
          <cell r="D178" t="str">
            <v>PKR</v>
          </cell>
        </row>
        <row r="179">
          <cell r="D179" t="str">
            <v>PLN</v>
          </cell>
        </row>
        <row r="180">
          <cell r="D180" t="str">
            <v>QAR</v>
          </cell>
        </row>
        <row r="181">
          <cell r="D181" t="str">
            <v>RON</v>
          </cell>
        </row>
        <row r="182">
          <cell r="D182" t="str">
            <v>RSD</v>
          </cell>
        </row>
        <row r="183">
          <cell r="D183" t="str">
            <v>RUB</v>
          </cell>
        </row>
        <row r="184">
          <cell r="D184" t="str">
            <v>RWF</v>
          </cell>
        </row>
        <row r="185">
          <cell r="D185" t="str">
            <v>SAR</v>
          </cell>
        </row>
        <row r="186">
          <cell r="D186" t="str">
            <v>SDG</v>
          </cell>
        </row>
        <row r="187">
          <cell r="D187" t="str">
            <v>SEK</v>
          </cell>
        </row>
        <row r="188">
          <cell r="D188" t="str">
            <v>SGD</v>
          </cell>
        </row>
        <row r="189">
          <cell r="D189" t="str">
            <v>SKK</v>
          </cell>
        </row>
        <row r="190">
          <cell r="D190" t="str">
            <v>SYP</v>
          </cell>
        </row>
        <row r="191">
          <cell r="D191" t="str">
            <v>THB</v>
          </cell>
        </row>
        <row r="192">
          <cell r="D192" t="str">
            <v>TJS</v>
          </cell>
        </row>
        <row r="193">
          <cell r="D193" t="str">
            <v>TND</v>
          </cell>
        </row>
        <row r="194">
          <cell r="D194" t="str">
            <v>TRY</v>
          </cell>
        </row>
        <row r="195">
          <cell r="D195" t="str">
            <v>TTD</v>
          </cell>
        </row>
        <row r="196">
          <cell r="D196" t="str">
            <v>TWD</v>
          </cell>
        </row>
        <row r="197">
          <cell r="D197" t="str">
            <v>TZS</v>
          </cell>
        </row>
        <row r="198">
          <cell r="D198" t="str">
            <v>UAH</v>
          </cell>
        </row>
        <row r="199">
          <cell r="D199" t="str">
            <v>UGX</v>
          </cell>
        </row>
        <row r="200">
          <cell r="D200" t="str">
            <v>USD</v>
          </cell>
        </row>
        <row r="201">
          <cell r="D201" t="str">
            <v>UYU</v>
          </cell>
        </row>
        <row r="202">
          <cell r="D202" t="str">
            <v>UZS</v>
          </cell>
        </row>
        <row r="203">
          <cell r="D203" t="str">
            <v>VEF</v>
          </cell>
        </row>
        <row r="204">
          <cell r="D204" t="str">
            <v>VND</v>
          </cell>
        </row>
        <row r="205">
          <cell r="D205" t="str">
            <v>XAF</v>
          </cell>
        </row>
        <row r="206">
          <cell r="D206" t="str">
            <v>XOF</v>
          </cell>
        </row>
        <row r="207">
          <cell r="D207" t="str">
            <v>XPF</v>
          </cell>
        </row>
        <row r="208">
          <cell r="D208" t="str">
            <v>ZAR</v>
          </cell>
        </row>
        <row r="209">
          <cell r="D209" t="str">
            <v>ZMW</v>
          </cell>
        </row>
        <row r="210">
          <cell r="D210" t="str">
            <v>ZWD</v>
          </cell>
        </row>
      </sheetData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Sheet"/>
      <sheetName val="Revisions"/>
      <sheetName val="Technical report filtered"/>
      <sheetName val="Title"/>
    </sheetNames>
    <sheetDataSet>
      <sheetData sheetId="0">
        <row r="1">
          <cell r="K1" t="str">
            <v>KEPCO</v>
          </cell>
        </row>
        <row r="2">
          <cell r="K2" t="str">
            <v>Dangjin-Godeok HVDC Converter Station (PTP)</v>
          </cell>
        </row>
        <row r="3">
          <cell r="K3" t="str">
            <v>P0199</v>
          </cell>
        </row>
        <row r="4">
          <cell r="K4" t="str">
            <v>DJG-COM-000-CO-PEA-0014-DL</v>
          </cell>
        </row>
        <row r="5">
          <cell r="K5" t="str">
            <v>C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"/>
      <sheetName val="Constantes"/>
      <sheetName val="Feuil2"/>
    </sheetNames>
    <sheetDataSet>
      <sheetData sheetId="0"/>
      <sheetData sheetId="1">
        <row r="1">
          <cell r="D1" t="str">
            <v>Concept_Phase_PDM</v>
          </cell>
          <cell r="E1" t="str">
            <v>Libelle_PDM</v>
          </cell>
          <cell r="F1" t="str">
            <v>chemin_PDM</v>
          </cell>
        </row>
        <row r="2">
          <cell r="D2" t="str">
            <v>G01</v>
          </cell>
          <cell r="E2" t="str">
            <v xml:space="preserve"> Preliminary studies</v>
          </cell>
          <cell r="F2" t="str">
            <v>2 Engineering/1 Technical Coordination/G0 Principle phase/G01 Preliminary studies</v>
          </cell>
        </row>
        <row r="3">
          <cell r="D3" t="str">
            <v>G02</v>
          </cell>
          <cell r="E3" t="str">
            <v xml:space="preserve"> Study management</v>
          </cell>
          <cell r="F3" t="str">
            <v>2 Engineering/1 Technical Coordination/G0 Principle phase/G02 Study management</v>
          </cell>
        </row>
        <row r="4">
          <cell r="D4" t="str">
            <v>G03</v>
          </cell>
          <cell r="E4" t="str">
            <v xml:space="preserve"> Quality</v>
          </cell>
          <cell r="F4" t="str">
            <v>2 Engineering/1 Technical Coordination/G0 Principle phase/G03 Quality</v>
          </cell>
        </row>
        <row r="5">
          <cell r="D5" t="str">
            <v>G04</v>
          </cell>
          <cell r="E5" t="str">
            <v xml:space="preserve"> Technical coordination with customer</v>
          </cell>
          <cell r="F5" t="str">
            <v>2 Engineering/1 Technical Coordination/G0 Principle phase/G04 Technical coordination with customer</v>
          </cell>
        </row>
        <row r="6">
          <cell r="D6" t="str">
            <v>G05</v>
          </cell>
          <cell r="E6" t="str">
            <v xml:space="preserve"> Technical coordination with subcontractors</v>
          </cell>
          <cell r="F6" t="str">
            <v>2 Engineering/1 Technical Coordination/G0 Principle phase/G05 Technical coordination with subcontractors</v>
          </cell>
        </row>
        <row r="7">
          <cell r="D7" t="str">
            <v>G06</v>
          </cell>
          <cell r="E7" t="str">
            <v xml:space="preserve"> Site survey</v>
          </cell>
          <cell r="F7" t="str">
            <v>2 Engineering/1 Technical Coordination/G0 Principle phase/G06 Site survey</v>
          </cell>
        </row>
        <row r="8">
          <cell r="D8" t="str">
            <v>G11</v>
          </cell>
          <cell r="E8" t="str">
            <v xml:space="preserve"> Analysis of offers</v>
          </cell>
          <cell r="F8" t="str">
            <v>2 Engineering/1 Technical Coordination/G1 Realization phase/G11 Analysis of offers</v>
          </cell>
        </row>
        <row r="9">
          <cell r="D9" t="str">
            <v>G12</v>
          </cell>
          <cell r="E9" t="str">
            <v xml:space="preserve"> Manufacture follow-up</v>
          </cell>
          <cell r="F9" t="str">
            <v>2 Engineering/1 Technical Coordination/G1 Realization phase/G12 Manufacture follow-up</v>
          </cell>
        </row>
        <row r="10">
          <cell r="D10" t="str">
            <v>G13</v>
          </cell>
          <cell r="E10" t="str">
            <v xml:space="preserve"> Inspection (FAT)</v>
          </cell>
          <cell r="F10" t="str">
            <v>2 Engineering/1 Technical Coordination/G1 Realization phase/G13 Inspection (FAT)</v>
          </cell>
        </row>
        <row r="11">
          <cell r="D11" t="str">
            <v>G21</v>
          </cell>
          <cell r="E11" t="str">
            <v xml:space="preserve"> Coordination &amp; erection interfaces</v>
          </cell>
          <cell r="F11" t="str">
            <v>2 Engineering/1 Technical Coordination/G2 Execution phase/G21 Coordination &amp; erection interfaces</v>
          </cell>
        </row>
        <row r="12">
          <cell r="D12" t="str">
            <v>G22</v>
          </cell>
          <cell r="E12" t="str">
            <v xml:space="preserve"> Substation energization supports</v>
          </cell>
          <cell r="F12" t="str">
            <v>2 Engineering/1 Technical Coordination/G2 Execution phase/G22 Substation energization supports</v>
          </cell>
        </row>
        <row r="13">
          <cell r="D13" t="str">
            <v>G23</v>
          </cell>
          <cell r="E13" t="str">
            <v xml:space="preserve"> SET management</v>
          </cell>
          <cell r="F13" t="str">
            <v>2 Engineering/1 Technical Coordination/G2 Execution phase/G23 SET management</v>
          </cell>
        </row>
        <row r="14">
          <cell r="D14" t="str">
            <v>G24</v>
          </cell>
          <cell r="E14" t="str">
            <v xml:space="preserve"> SET assistants</v>
          </cell>
          <cell r="F14" t="str">
            <v>2 Engineering/1 Technical Coordination/G2 Execution phase/G24 SET assistants</v>
          </cell>
        </row>
        <row r="15">
          <cell r="D15" t="str">
            <v>G25</v>
          </cell>
          <cell r="E15" t="str">
            <v xml:space="preserve"> Software support</v>
          </cell>
          <cell r="F15" t="str">
            <v>2 Engineering/1 Technical Coordination/G2 Execution phase/G25 Software support</v>
          </cell>
        </row>
        <row r="16">
          <cell r="D16" t="str">
            <v>X01</v>
          </cell>
          <cell r="E16" t="str">
            <v xml:space="preserve"> Instrument transformer validation</v>
          </cell>
          <cell r="F16" t="str">
            <v>2 Engineering/2 Technical Expertise/X0 Principle phase/X01 Instrument transformer validation</v>
          </cell>
        </row>
        <row r="17">
          <cell r="D17" t="str">
            <v>X02</v>
          </cell>
          <cell r="E17" t="str">
            <v xml:space="preserve"> Insulation coordination studies (High voltage circuits)</v>
          </cell>
          <cell r="F17" t="str">
            <v>2 Engineering/2 Technical Expertise/X0 Principle phase/X02 Insulation coordination studies (High voltage circuits)</v>
          </cell>
        </row>
        <row r="18">
          <cell r="D18" t="str">
            <v>X03</v>
          </cell>
          <cell r="E18" t="str">
            <v xml:space="preserve"> Short-circuit and load flow studies (High voltage circuits)</v>
          </cell>
          <cell r="F18" t="str">
            <v>2 Engineering/2 Technical Expertise/X0 Principle phase/X03 Short-circuit and load flow studies (High voltage circuits)</v>
          </cell>
        </row>
        <row r="19">
          <cell r="D19" t="str">
            <v>X04</v>
          </cell>
          <cell r="E19" t="str">
            <v xml:space="preserve"> Electrical field evaluation</v>
          </cell>
          <cell r="F19" t="str">
            <v>2 Engineering/2 Technical Expertise/X0 Principle phase/X04 Electrical field evaluation</v>
          </cell>
        </row>
        <row r="20">
          <cell r="D20" t="str">
            <v>X05</v>
          </cell>
          <cell r="E20" t="str">
            <v xml:space="preserve"> Neutral earthing devices definition</v>
          </cell>
          <cell r="F20" t="str">
            <v>2 Engineering/2 Technical Expertise/X0 Principle phase/X05 Neutral earthing devices definition</v>
          </cell>
        </row>
        <row r="21">
          <cell r="D21" t="str">
            <v>X06</v>
          </cell>
          <cell r="E21" t="str">
            <v xml:space="preserve"> Single line diagram validation</v>
          </cell>
          <cell r="F21" t="str">
            <v>2 Engineering/2 Technical Expertise/X0 Principle phase/X06 Single line diagram validation</v>
          </cell>
        </row>
        <row r="22">
          <cell r="D22" t="str">
            <v>X07</v>
          </cell>
          <cell r="E22" t="str">
            <v xml:space="preserve"> Specific studies</v>
          </cell>
          <cell r="F22" t="str">
            <v>2 Engineering/2 Technical Expertise/X0 Principle phase/X07 Specific studies</v>
          </cell>
        </row>
        <row r="23">
          <cell r="D23" t="str">
            <v>X11</v>
          </cell>
          <cell r="E23" t="str">
            <v xml:space="preserve"> Protective Device Setting note</v>
          </cell>
          <cell r="F23" t="str">
            <v>2 Engineering/2 Technical Expertise/X1 Realization phase/X11 Protective Device Setting note</v>
          </cell>
        </row>
        <row r="24">
          <cell r="D24" t="str">
            <v>X12</v>
          </cell>
          <cell r="E24" t="str">
            <v xml:space="preserve"> Earthing grid calculation note</v>
          </cell>
          <cell r="F24" t="str">
            <v>2 Engineering/2 Technical Expertise/X1 Realization phase/X12 Earthing grid calculation note</v>
          </cell>
        </row>
        <row r="25">
          <cell r="D25" t="str">
            <v>X21</v>
          </cell>
          <cell r="E25" t="str">
            <v xml:space="preserve"> Technical support</v>
          </cell>
          <cell r="F25" t="str">
            <v>2 Engineering/2 Technical Expertise/X2 Execution phase/X21 Technical support</v>
          </cell>
        </row>
        <row r="26">
          <cell r="D26" t="str">
            <v>X29</v>
          </cell>
          <cell r="E26" t="str">
            <v xml:space="preserve"> Technical coordination</v>
          </cell>
          <cell r="F26" t="str">
            <v>2 Engineering/2 Technical Expertise/X2 Execution phase/X29 Technical coordination</v>
          </cell>
        </row>
        <row r="27">
          <cell r="D27" t="str">
            <v>I01</v>
          </cell>
          <cell r="E27" t="str">
            <v xml:space="preserve"> Preliminary studies</v>
          </cell>
          <cell r="F27" t="str">
            <v>2 Engineering/3 HV-Primary design/I0 Principle phase/I01 Preliminary studies</v>
          </cell>
        </row>
        <row r="28">
          <cell r="D28" t="str">
            <v>I02</v>
          </cell>
          <cell r="E28" t="str">
            <v xml:space="preserve"> Layout</v>
          </cell>
          <cell r="F28" t="str">
            <v>2 Engineering/3 HV-Primary design/I0 Principle phase/I02 Layout</v>
          </cell>
        </row>
        <row r="29">
          <cell r="D29" t="str">
            <v>I03</v>
          </cell>
          <cell r="E29" t="str">
            <v xml:space="preserve"> Buildings drawings</v>
          </cell>
          <cell r="F29" t="str">
            <v>2 Engineering/3 HV-Primary design/I0 Principle phase/I03 Buildings drawings</v>
          </cell>
        </row>
        <row r="30">
          <cell r="D30" t="str">
            <v>I04</v>
          </cell>
          <cell r="E30" t="str">
            <v xml:space="preserve"> Civil works guide drawing</v>
          </cell>
          <cell r="F30" t="str">
            <v>2 Engineering/3 HV-Primary design/I0 Principle phase/I04 Civil works guide drawing</v>
          </cell>
        </row>
        <row r="31">
          <cell r="D31" t="str">
            <v>I05</v>
          </cell>
          <cell r="E31" t="str">
            <v xml:space="preserve"> Principles and general earthing documents</v>
          </cell>
          <cell r="F31" t="str">
            <v>2 Engineering/3 HV-Primary design/I0 Principle phase/I05 Principles and general earthing documents</v>
          </cell>
        </row>
        <row r="32">
          <cell r="D32" t="str">
            <v>I08</v>
          </cell>
          <cell r="E32" t="str">
            <v xml:space="preserve"> Technical Specification for Customer</v>
          </cell>
          <cell r="F32" t="str">
            <v>2 Engineering/3 HV-Primary design/I0 Principle phase/I08 Technical Specification for Customer</v>
          </cell>
        </row>
        <row r="33">
          <cell r="D33" t="str">
            <v>I09</v>
          </cell>
          <cell r="E33" t="str">
            <v xml:space="preserve"> Subcontractor technical specifications</v>
          </cell>
          <cell r="F33" t="str">
            <v>2 Engineering/3 HV-Primary design/I0 Principle phase/I09 Subcontractor technical specifications</v>
          </cell>
        </row>
        <row r="34">
          <cell r="D34" t="str">
            <v>I11</v>
          </cell>
          <cell r="E34" t="str">
            <v xml:space="preserve"> Calculation note</v>
          </cell>
          <cell r="F34" t="str">
            <v>2 Engineering/3 HV-Primary design/I1 Realization phase/I11 Calculation note</v>
          </cell>
        </row>
        <row r="35">
          <cell r="D35" t="str">
            <v>I12</v>
          </cell>
          <cell r="E35" t="str">
            <v xml:space="preserve"> Detailed Installation Drawing</v>
          </cell>
          <cell r="F35" t="str">
            <v>2 Engineering/3 HV-Primary design/I1 Realization phase/I12 Detailed Installation Drawing</v>
          </cell>
        </row>
        <row r="36">
          <cell r="D36" t="str">
            <v>I13</v>
          </cell>
          <cell r="E36" t="str">
            <v xml:space="preserve"> Cable laying drawings</v>
          </cell>
          <cell r="F36" t="str">
            <v>2 Engineering/3 HV-Primary design/I1 Realization phase/I13 Cable laying drawings</v>
          </cell>
        </row>
        <row r="37">
          <cell r="D37" t="str">
            <v>I15</v>
          </cell>
          <cell r="E37" t="str">
            <v xml:space="preserve"> Steel structures Guide drawing</v>
          </cell>
          <cell r="F37" t="str">
            <v>2 Engineering/3 HV-Primary design/I1 Realization phase/I15 Steel structures Guide drawing</v>
          </cell>
        </row>
        <row r="38">
          <cell r="D38" t="str">
            <v>I17</v>
          </cell>
          <cell r="E38" t="str">
            <v xml:space="preserve"> Subcontractors and partners drawing check</v>
          </cell>
          <cell r="F38" t="str">
            <v>2 Engineering/3 HV-Primary design/I1 Realization phase/I17 Subcontractors and partners drawing check</v>
          </cell>
        </row>
        <row r="39">
          <cell r="D39" t="str">
            <v>I22</v>
          </cell>
          <cell r="E39" t="str">
            <v xml:space="preserve"> Steel structures - realization &amp; execution drawings</v>
          </cell>
          <cell r="F39" t="str">
            <v>2 Engineering/3 HV-Primary design/I2 Execution phase/I22 Steel structures - realization &amp; execution drawings</v>
          </cell>
        </row>
        <row r="40">
          <cell r="D40" t="str">
            <v>I23</v>
          </cell>
          <cell r="E40" t="str">
            <v xml:space="preserve"> Erection drawings and detailed earthing drawings</v>
          </cell>
          <cell r="F40" t="str">
            <v>2 Engineering/3 HV-Primary design/I2 Execution phase/I23 Erection drawings and detailed earthing drawings</v>
          </cell>
        </row>
        <row r="41">
          <cell r="D41" t="str">
            <v>I26</v>
          </cell>
          <cell r="E41" t="str">
            <v xml:space="preserve"> Code and material management - Detailed procurement request (BOQ)</v>
          </cell>
          <cell r="F41" t="str">
            <v>2 Engineering/3 HV-Primary design/I2 Execution phase/I26 Code and material management - Detailed procurement request (BOQ)</v>
          </cell>
        </row>
        <row r="42">
          <cell r="D42" t="str">
            <v>I29</v>
          </cell>
          <cell r="E42" t="str">
            <v xml:space="preserve"> Technical coordination</v>
          </cell>
          <cell r="F42" t="str">
            <v>2 Engineering/3 HV-Primary design/I2 Execution phase/I29 Technical coordination</v>
          </cell>
        </row>
        <row r="43">
          <cell r="D43" t="str">
            <v>C01</v>
          </cell>
          <cell r="E43" t="str">
            <v xml:space="preserve"> Single line diagram</v>
          </cell>
          <cell r="F43" t="str">
            <v>2 Engineering/4 LV-Secondary Design/C0 Principle phase/C01 Single line diagram</v>
          </cell>
        </row>
        <row r="44">
          <cell r="D44" t="str">
            <v>C02</v>
          </cell>
          <cell r="E44" t="str">
            <v xml:space="preserve"> AC-DC single line diagrams</v>
          </cell>
          <cell r="F44" t="str">
            <v>2 Engineering/4 LV-Secondary Design/C0 Principle phase/C02 AC-DC single line diagrams</v>
          </cell>
        </row>
        <row r="45">
          <cell r="D45" t="str">
            <v>C03</v>
          </cell>
          <cell r="E45" t="str">
            <v xml:space="preserve"> Principles and key diagrams</v>
          </cell>
          <cell r="F45" t="str">
            <v>2 Engineering/4 LV-Secondary Design/C0 Principle phase/C03 Principles and key diagrams</v>
          </cell>
        </row>
        <row r="46">
          <cell r="D46" t="str">
            <v>C04</v>
          </cell>
          <cell r="E46" t="str">
            <v xml:space="preserve"> Protection list and definition</v>
          </cell>
          <cell r="F46" t="str">
            <v>2 Engineering/4 LV-Secondary Design/C0 Principle phase/C04 Protection list and definition</v>
          </cell>
        </row>
        <row r="47">
          <cell r="D47" t="str">
            <v>C06</v>
          </cell>
          <cell r="E47" t="str">
            <v xml:space="preserve"> Control &amp; protection cubicles - front view</v>
          </cell>
          <cell r="F47" t="str">
            <v>2 Engineering/4 LV-Secondary Design/C0 Principle phase/C06 Control &amp; protection cubicles - front view</v>
          </cell>
        </row>
        <row r="48">
          <cell r="D48" t="str">
            <v>C07</v>
          </cell>
          <cell r="E48" t="str">
            <v xml:space="preserve"> AC-DC Auxiliary services consumer list</v>
          </cell>
          <cell r="F48" t="str">
            <v>2 Engineering/4 LV-Secondary Design/C0 Principle phase/C07 AC-DC Auxiliary services consumer list</v>
          </cell>
        </row>
        <row r="49">
          <cell r="D49" t="str">
            <v>C08</v>
          </cell>
          <cell r="E49" t="str">
            <v xml:space="preserve"> Technical Specification for Customer</v>
          </cell>
          <cell r="F49" t="str">
            <v>2 Engineering/4 LV-Secondary Design/C0 Principle phase/C08 Technical Specification for Customer</v>
          </cell>
        </row>
        <row r="50">
          <cell r="D50" t="str">
            <v>C09</v>
          </cell>
          <cell r="E50" t="str">
            <v xml:space="preserve"> Partner purchasing and Subcontractor Technical Specifications -BOQ</v>
          </cell>
          <cell r="F50" t="str">
            <v>2 Engineering/4 LV-Secondary Design/C0 Principle phase/C09 Partner purchasing and Subcontractor Technical Specifications -BOQ</v>
          </cell>
        </row>
        <row r="51">
          <cell r="D51" t="str">
            <v>C11</v>
          </cell>
          <cell r="E51" t="str">
            <v xml:space="preserve"> Schematic diagrams</v>
          </cell>
          <cell r="F51" t="str">
            <v>2 Engineering/4 LV-Secondary Design/C1 Realization phase/C11 Schematic diagrams</v>
          </cell>
        </row>
        <row r="52">
          <cell r="D52" t="str">
            <v>C12</v>
          </cell>
          <cell r="E52" t="str">
            <v xml:space="preserve"> Auxiliary services AC-DC - Equipment calculation notes</v>
          </cell>
          <cell r="F52" t="str">
            <v>2 Engineering/4 LV-Secondary Design/C1 Realization phase/C12 Auxiliary services AC-DC - Equipment calculation notes</v>
          </cell>
        </row>
        <row r="53">
          <cell r="D53" t="str">
            <v>C13</v>
          </cell>
          <cell r="E53" t="str">
            <v xml:space="preserve"> Control and protection cubicles - internal equipment, framework and mimic</v>
          </cell>
          <cell r="F53" t="str">
            <v>2 Engineering/4 LV-Secondary Design/C1 Realization phase/C13 Control and protection cubicles - internal equipment, framework and mimic</v>
          </cell>
        </row>
        <row r="54">
          <cell r="D54" t="str">
            <v>C14</v>
          </cell>
          <cell r="E54" t="str">
            <v xml:space="preserve"> Auxiliary services AC-DC - LV cables calculation notes</v>
          </cell>
          <cell r="F54" t="str">
            <v>2 Engineering/4 LV-Secondary Design/C1 Realization phase/C14 Auxiliary services AC-DC - LV cables calculation notes</v>
          </cell>
        </row>
        <row r="55">
          <cell r="D55" t="str">
            <v>C15</v>
          </cell>
          <cell r="E55" t="str">
            <v xml:space="preserve"> Wiring diagram</v>
          </cell>
          <cell r="F55" t="str">
            <v>2 Engineering/4 LV-Secondary Design/C1 Realization phase/C15 Wiring diagram</v>
          </cell>
        </row>
        <row r="56">
          <cell r="D56" t="str">
            <v>C16</v>
          </cell>
          <cell r="E56" t="str">
            <v xml:space="preserve"> Code and material management - Detailed procurement request (BOQ)</v>
          </cell>
          <cell r="F56" t="str">
            <v>2 Engineering/4 LV-Secondary Design/C1 Realization phase/C16 Code and material management - Detailed procurement request (BOQ)</v>
          </cell>
        </row>
        <row r="57">
          <cell r="D57" t="str">
            <v>C17</v>
          </cell>
          <cell r="E57" t="str">
            <v xml:space="preserve"> Subcontractors and partners drawing check</v>
          </cell>
          <cell r="F57" t="str">
            <v>2 Engineering/4 LV-Secondary Design/C1 Realization phase/C17 Subcontractors and partners drawing check</v>
          </cell>
        </row>
        <row r="58">
          <cell r="D58" t="str">
            <v>C18</v>
          </cell>
          <cell r="E58" t="str">
            <v xml:space="preserve"> Operating Manual</v>
          </cell>
          <cell r="F58" t="str">
            <v>2 Engineering/4 LV-Secondary Design/C1 Realization phase/C18 Operating Manual</v>
          </cell>
        </row>
        <row r="59">
          <cell r="D59" t="str">
            <v>C19</v>
          </cell>
          <cell r="E59" t="str">
            <v xml:space="preserve"> Protection cubicles functional tests procedures</v>
          </cell>
          <cell r="F59" t="str">
            <v>2 Engineering/4 LV-Secondary Design/C1 Realization phase/C19 Protection cubicles functional tests procedures</v>
          </cell>
        </row>
        <row r="60">
          <cell r="D60" t="str">
            <v>C23</v>
          </cell>
          <cell r="E60" t="str">
            <v xml:space="preserve"> List of engraved labels</v>
          </cell>
          <cell r="F60" t="str">
            <v>2 Engineering/4 LV-Secondary Design/C2 Execution phase/C23 List of engraved labels</v>
          </cell>
        </row>
        <row r="61">
          <cell r="D61" t="str">
            <v>C25</v>
          </cell>
          <cell r="E61" t="str">
            <v xml:space="preserve"> Connection diagram, cable list</v>
          </cell>
          <cell r="F61" t="str">
            <v>2 Engineering/4 LV-Secondary Design/C2 Execution phase/C25 Connection diagram, cable list</v>
          </cell>
        </row>
        <row r="62">
          <cell r="D62" t="str">
            <v>C26</v>
          </cell>
          <cell r="E62" t="str">
            <v xml:space="preserve"> Detailed BOQ and procurement for site</v>
          </cell>
          <cell r="F62" t="str">
            <v>2 Engineering/4 LV-Secondary Design/C2 Execution phase/C26 Detailed BOQ and procurement for site</v>
          </cell>
        </row>
        <row r="63">
          <cell r="D63" t="str">
            <v>C29</v>
          </cell>
          <cell r="E63" t="str">
            <v xml:space="preserve"> Technical Coordination</v>
          </cell>
          <cell r="F63" t="str">
            <v>2 Engineering/4 LV-Secondary Design/C2 Execution phase/C29 Technical Coordination</v>
          </cell>
        </row>
        <row r="64">
          <cell r="D64" t="str">
            <v>D01</v>
          </cell>
          <cell r="E64" t="str">
            <v xml:space="preserve"> Telecom Block Diagram</v>
          </cell>
          <cell r="F64" t="str">
            <v>2 Engineering/5 Digital Control System, Telecom &amp; Monitoring/D0 Principle phase/D01 Telecom Block Diagram</v>
          </cell>
        </row>
        <row r="65">
          <cell r="D65" t="str">
            <v>D02</v>
          </cell>
          <cell r="E65" t="str">
            <v xml:space="preserve"> Other Systems Block Diagram</v>
          </cell>
          <cell r="F65" t="str">
            <v>2 Engineering/5 Digital Control System, Telecom &amp; Monitoring/D0 Principle phase/D02 Other Systems Block Diagram</v>
          </cell>
        </row>
        <row r="66">
          <cell r="D66" t="str">
            <v>D03</v>
          </cell>
          <cell r="E66" t="str">
            <v xml:space="preserve"> Principle Diagram</v>
          </cell>
          <cell r="F66" t="str">
            <v>2 Engineering/5 Digital Control System, Telecom &amp; Monitoring/D0 Principle phase/D03 Principle Diagram</v>
          </cell>
        </row>
        <row r="67">
          <cell r="D67" t="str">
            <v>D04</v>
          </cell>
          <cell r="E67" t="str">
            <v xml:space="preserve"> Numerical Protection Device Study</v>
          </cell>
          <cell r="F67" t="str">
            <v>2 Engineering/5 Digital Control System, Telecom &amp; Monitoring/D0 Principle phase/D04 Numerical Protection Device Study</v>
          </cell>
        </row>
        <row r="68">
          <cell r="D68" t="str">
            <v>D05</v>
          </cell>
          <cell r="E68" t="str">
            <v xml:space="preserve"> DCS functional analysis</v>
          </cell>
          <cell r="F68" t="str">
            <v>2 Engineering/5 Digital Control System, Telecom &amp; Monitoring/D0 Principle phase/D05 DCS functional analysis</v>
          </cell>
        </row>
        <row r="69">
          <cell r="D69" t="str">
            <v>D08</v>
          </cell>
          <cell r="E69" t="str">
            <v xml:space="preserve"> Customer technical specifications</v>
          </cell>
          <cell r="F69" t="str">
            <v>2 Engineering/5 Digital Control System, Telecom &amp; Monitoring/D0 Principle phase/D08 Customer technical specifications</v>
          </cell>
        </row>
        <row r="70">
          <cell r="D70" t="str">
            <v>D09</v>
          </cell>
          <cell r="E70" t="str">
            <v xml:space="preserve"> Subcontractor technical specifications</v>
          </cell>
          <cell r="F70" t="str">
            <v>2 Engineering/5 Digital Control System, Telecom &amp; Monitoring/D0 Principle phase/D09 Subcontractor technical specifications</v>
          </cell>
        </row>
        <row r="71">
          <cell r="D71" t="str">
            <v>D11</v>
          </cell>
          <cell r="E71" t="str">
            <v xml:space="preserve"> Telecommunication design</v>
          </cell>
          <cell r="F71" t="str">
            <v>2 Engineering/5 Digital Control System, Telecom &amp; Monitoring/D1 Realization phase/D11 Telecommunication design</v>
          </cell>
        </row>
        <row r="72">
          <cell r="D72" t="str">
            <v>D16</v>
          </cell>
          <cell r="E72" t="str">
            <v xml:space="preserve"> Code and material management - Detailed procurement request (BOQ)</v>
          </cell>
          <cell r="F72" t="str">
            <v>2 Engineering/5 Digital Control System, Telecom &amp; Monitoring/D1 Realization phase/D16 Code and material management - Detailed procurement request (BOQ)</v>
          </cell>
        </row>
        <row r="73">
          <cell r="D73" t="str">
            <v>D17</v>
          </cell>
          <cell r="E73" t="str">
            <v xml:space="preserve"> Subcontractors and partners drawing check</v>
          </cell>
          <cell r="F73" t="str">
            <v>2 Engineering/5 Digital Control System, Telecom &amp; Monitoring/D1 Realization phase/D17 Subcontractors and partners drawing check</v>
          </cell>
        </row>
        <row r="74">
          <cell r="D74" t="str">
            <v>D18</v>
          </cell>
          <cell r="E74" t="str">
            <v xml:space="preserve"> Digital Control System Check</v>
          </cell>
          <cell r="F74" t="str">
            <v>2 Engineering/5 Digital Control System, Telecom &amp; Monitoring/D1 Realization phase/D18 Digital Control System Check</v>
          </cell>
        </row>
        <row r="75">
          <cell r="D75" t="str">
            <v>D19</v>
          </cell>
          <cell r="E75" t="str">
            <v xml:space="preserve"> Protection Device Setting</v>
          </cell>
          <cell r="F75" t="str">
            <v>2 Engineering/5 Digital Control System, Telecom &amp; Monitoring/D1 Realization phase/D19 Protection Device Setting</v>
          </cell>
        </row>
        <row r="76">
          <cell r="D76" t="str">
            <v>D26</v>
          </cell>
          <cell r="E76" t="str">
            <v xml:space="preserve"> Detailed BOQ and procurement for site</v>
          </cell>
          <cell r="F76" t="str">
            <v>2 Engineering/5 Digital Control System, Telecom &amp; Monitoring/D2 Execution phase/D26 Detailed BOQ and procurement for site</v>
          </cell>
        </row>
        <row r="77">
          <cell r="D77" t="str">
            <v>D29</v>
          </cell>
          <cell r="E77" t="str">
            <v xml:space="preserve"> Technical Coordination</v>
          </cell>
          <cell r="F77" t="str">
            <v>2 Engineering/5 Digital Control System, Telecom &amp; Monitoring/D2 Execution phase/D29 Technical Coordination</v>
          </cell>
        </row>
        <row r="78">
          <cell r="D78" t="str">
            <v>W01</v>
          </cell>
          <cell r="E78" t="str">
            <v xml:space="preserve"> Contract Management</v>
          </cell>
          <cell r="F78" t="str">
            <v>2 Engineering/6 Civil Works/W0 Principle phase/W01 Contract Management</v>
          </cell>
        </row>
        <row r="79">
          <cell r="D79" t="str">
            <v>W02</v>
          </cell>
          <cell r="E79" t="str">
            <v xml:space="preserve"> Site Investigations</v>
          </cell>
          <cell r="F79" t="str">
            <v>2 Engineering/6 Civil Works/W0 Principle phase/W02 Site Investigations</v>
          </cell>
        </row>
        <row r="80">
          <cell r="D80" t="str">
            <v>W03</v>
          </cell>
          <cell r="E80" t="str">
            <v xml:space="preserve"> Conceptual Design</v>
          </cell>
          <cell r="F80" t="str">
            <v>2 Engineering/6 Civil Works/W0 Principle phase/W03 Conceptual Design</v>
          </cell>
        </row>
        <row r="81">
          <cell r="D81" t="str">
            <v>W04</v>
          </cell>
          <cell r="E81" t="str">
            <v xml:space="preserve"> Design Principles</v>
          </cell>
          <cell r="F81" t="str">
            <v>2 Engineering/6 Civil Works/W0 Principle phase/W04 Design Principles</v>
          </cell>
        </row>
        <row r="82">
          <cell r="D82" t="str">
            <v>W05</v>
          </cell>
          <cell r="E82" t="str">
            <v xml:space="preserve"> Organization</v>
          </cell>
          <cell r="F82" t="str">
            <v>2 Engineering/6 Civil Works/W0 Principle phase/W05 Organization</v>
          </cell>
        </row>
        <row r="83">
          <cell r="D83" t="str">
            <v>W11</v>
          </cell>
          <cell r="E83" t="str">
            <v xml:space="preserve"> Design Intent</v>
          </cell>
          <cell r="F83" t="str">
            <v>2 Engineering/6 Civil Works/W1 Realization phase/W11 Design Intent</v>
          </cell>
        </row>
        <row r="84">
          <cell r="D84" t="str">
            <v>W12</v>
          </cell>
          <cell r="E84" t="str">
            <v xml:space="preserve"> Site Investigations</v>
          </cell>
          <cell r="F84" t="str">
            <v>2 Engineering/6 Civil Works/W1 Realization phase/W12 Site Investigations</v>
          </cell>
        </row>
        <row r="85">
          <cell r="D85" t="str">
            <v>W13</v>
          </cell>
          <cell r="E85" t="str">
            <v xml:space="preserve"> Earthworks</v>
          </cell>
          <cell r="F85" t="str">
            <v>2 Engineering/6 Civil Works/W1 Realization phase/W13 Earthworks</v>
          </cell>
        </row>
        <row r="86">
          <cell r="D86" t="str">
            <v>W14</v>
          </cell>
          <cell r="E86" t="str">
            <v xml:space="preserve"> Civil Works Guide Drawings Preparation</v>
          </cell>
          <cell r="F86" t="str">
            <v>2 Engineering/6 Civil Works/W1 Realization phase/W14 Civil Works Guide Drawings Preparation</v>
          </cell>
        </row>
        <row r="87">
          <cell r="D87" t="str">
            <v>W15</v>
          </cell>
          <cell r="E87" t="str">
            <v xml:space="preserve"> Project Costing</v>
          </cell>
          <cell r="F87" t="str">
            <v>2 Engineering/6 Civil Works/W1 Realization phase/W15 Project Costing</v>
          </cell>
        </row>
        <row r="88">
          <cell r="D88" t="str">
            <v>W16</v>
          </cell>
          <cell r="E88" t="str">
            <v xml:space="preserve"> Sub contracting Tasks and studies</v>
          </cell>
          <cell r="F88" t="str">
            <v>2 Engineering/6 Civil Works/W1 Realization phase/W16 Sub contracting Tasks and studies</v>
          </cell>
        </row>
        <row r="89">
          <cell r="D89" t="str">
            <v>W17</v>
          </cell>
          <cell r="E89" t="str">
            <v xml:space="preserve"> Detailed design</v>
          </cell>
          <cell r="F89" t="str">
            <v>2 Engineering/6 Civil Works/W1 Realization phase/W17 Detailed design</v>
          </cell>
        </row>
        <row r="90">
          <cell r="D90" t="str">
            <v>W21</v>
          </cell>
          <cell r="E90" t="str">
            <v xml:space="preserve"> Contracts and Purchases</v>
          </cell>
          <cell r="F90" t="str">
            <v>2 Engineering/6 Civil Works/W2 Execution phase/W21 Contracts and Purchases</v>
          </cell>
        </row>
        <row r="91">
          <cell r="D91" t="str">
            <v>W22</v>
          </cell>
          <cell r="E91" t="str">
            <v xml:space="preserve"> Site preparation</v>
          </cell>
          <cell r="F91" t="str">
            <v>2 Engineering/6 Civil Works/W2 Execution phase/W22 Site preparation</v>
          </cell>
        </row>
        <row r="92">
          <cell r="D92" t="str">
            <v>W23</v>
          </cell>
          <cell r="E92" t="str">
            <v xml:space="preserve"> Platform</v>
          </cell>
          <cell r="F92" t="str">
            <v>2 Engineering/6 Civil Works/W2 Execution phase/W23 Platform</v>
          </cell>
        </row>
        <row r="93">
          <cell r="D93" t="str">
            <v>W24</v>
          </cell>
          <cell r="E93" t="str">
            <v xml:space="preserve"> Red Marked Drawing</v>
          </cell>
          <cell r="F93" t="str">
            <v>2 Engineering/6 Civil Works/W2 Execution phase/W24 Red Marked Drawing</v>
          </cell>
        </row>
        <row r="94">
          <cell r="D94" t="str">
            <v>W25</v>
          </cell>
          <cell r="E94" t="str">
            <v xml:space="preserve"> Quality-Quantity Project management</v>
          </cell>
          <cell r="F94" t="str">
            <v>2 Engineering/6 Civil Works/W2 Execution phase/W25 Quality-Quantity Project management</v>
          </cell>
        </row>
        <row r="95">
          <cell r="D95" t="str">
            <v>W26</v>
          </cell>
          <cell r="E95" t="str">
            <v xml:space="preserve"> Taking Over Certificate</v>
          </cell>
          <cell r="F95" t="str">
            <v>2 Engineering/6 Civil Works/W2 Execution phase/W26 Taking Over Certificate</v>
          </cell>
        </row>
        <row r="96">
          <cell r="D96" t="str">
            <v>W27</v>
          </cell>
          <cell r="E96" t="str">
            <v xml:space="preserve"> As Built drawings</v>
          </cell>
          <cell r="F96" t="str">
            <v>2 Engineering/6 Civil Works/W2 Execution phase/W27 As Built drawings</v>
          </cell>
        </row>
        <row r="97">
          <cell r="D97" t="str">
            <v>B01</v>
          </cell>
          <cell r="E97" t="str">
            <v xml:space="preserve"> Preliminary HVAC Design</v>
          </cell>
          <cell r="F97" t="str">
            <v>2 Engineering/7 Building Services/B0 Principle phase/B01 Preliminary HVAC Design</v>
          </cell>
        </row>
        <row r="98">
          <cell r="D98" t="str">
            <v>B02</v>
          </cell>
          <cell r="E98" t="str">
            <v xml:space="preserve"> Preliminary Small power &amp; Lighting</v>
          </cell>
          <cell r="F98" t="str">
            <v>2 Engineering/7 Building Services/B0 Principle phase/B02 Preliminary Small power &amp; Lighting</v>
          </cell>
        </row>
        <row r="99">
          <cell r="D99" t="str">
            <v>B03</v>
          </cell>
          <cell r="E99" t="str">
            <v xml:space="preserve"> Preliminary Water supply Design</v>
          </cell>
          <cell r="F99" t="str">
            <v>2 Engineering/7 Building Services/B0 Principle phase/B03 Preliminary Water supply Design</v>
          </cell>
        </row>
        <row r="100">
          <cell r="D100" t="str">
            <v>B04</v>
          </cell>
          <cell r="E100" t="str">
            <v xml:space="preserve"> Preliminary Fire Detection Design</v>
          </cell>
          <cell r="F100" t="str">
            <v>2 Engineering/7 Building Services/B0 Principle phase/B04 Preliminary Fire Detection Design</v>
          </cell>
        </row>
        <row r="101">
          <cell r="D101" t="str">
            <v>B05</v>
          </cell>
          <cell r="E101" t="str">
            <v xml:space="preserve"> Preliminary for Fire fighting Design</v>
          </cell>
          <cell r="F101" t="str">
            <v>2 Engineering/7 Building Services/B0 Principle phase/B05 Preliminary for Fire fighting Design</v>
          </cell>
        </row>
        <row r="102">
          <cell r="D102" t="str">
            <v>B06</v>
          </cell>
          <cell r="E102" t="str">
            <v xml:space="preserve"> Miscellaneous tasks (gate, intercom.)</v>
          </cell>
          <cell r="F102" t="str">
            <v>2 Engineering/7 Building Services/B0 Principle phase/B06 Miscellaneous tasks (gate, intercom.)</v>
          </cell>
        </row>
        <row r="103">
          <cell r="D103" t="str">
            <v>B07</v>
          </cell>
          <cell r="E103" t="str">
            <v xml:space="preserve"> Preliminary design CCTV Safety and video monitoring</v>
          </cell>
          <cell r="F103" t="str">
            <v>2 Engineering/7 Building Services/B0 Principle phase/B07 Preliminary design CCTV Safety and video monitoring</v>
          </cell>
        </row>
        <row r="104">
          <cell r="D104" t="str">
            <v>B09</v>
          </cell>
          <cell r="E104" t="str">
            <v xml:space="preserve"> Tasks management</v>
          </cell>
          <cell r="F104" t="str">
            <v>2 Engineering/7 Building Services/B0 Principle phase/B09 Tasks management</v>
          </cell>
        </row>
        <row r="105">
          <cell r="D105" t="str">
            <v>B11</v>
          </cell>
          <cell r="E105" t="str">
            <v xml:space="preserve"> HVAC System detailed Design</v>
          </cell>
          <cell r="F105" t="str">
            <v>2 Engineering/7 Building Services/B1 Realization phase/B11 HVAC System detailed Design</v>
          </cell>
        </row>
        <row r="106">
          <cell r="D106" t="str">
            <v>B12</v>
          </cell>
          <cell r="E106" t="str">
            <v xml:space="preserve"> Small power &amp; lighting detailed Design</v>
          </cell>
          <cell r="F106" t="str">
            <v>2 Engineering/7 Building Services/B1 Realization phase/B12 Small power &amp; lighting detailed Design</v>
          </cell>
        </row>
        <row r="107">
          <cell r="D107" t="str">
            <v>B13</v>
          </cell>
          <cell r="E107" t="str">
            <v xml:space="preserve"> Water Supply Detailed Design</v>
          </cell>
          <cell r="F107" t="str">
            <v>2 Engineering/7 Building Services/B1 Realization phase/B13 Water Supply Detailed Design</v>
          </cell>
        </row>
        <row r="108">
          <cell r="D108" t="str">
            <v>B14</v>
          </cell>
          <cell r="E108" t="str">
            <v xml:space="preserve"> Fire Detection Detailed Design</v>
          </cell>
          <cell r="F108" t="str">
            <v>2 Engineering/7 Building Services/B1 Realization phase/B14 Fire Detection Detailed Design</v>
          </cell>
        </row>
        <row r="109">
          <cell r="D109" t="str">
            <v>B15</v>
          </cell>
          <cell r="E109" t="str">
            <v xml:space="preserve"> Fire fighting Detailed Design</v>
          </cell>
          <cell r="F109" t="str">
            <v>2 Engineering/7 Building Services/B1 Realization phase/B15 Fire fighting Detailed Design</v>
          </cell>
        </row>
        <row r="110">
          <cell r="D110" t="str">
            <v>B16</v>
          </cell>
          <cell r="E110" t="str">
            <v xml:space="preserve"> Miscellaneous tasks</v>
          </cell>
          <cell r="F110" t="str">
            <v>2 Engineering/7 Building Services/B1 Realization phase/B16 Miscellaneous tasks</v>
          </cell>
        </row>
        <row r="111">
          <cell r="D111" t="str">
            <v>B17</v>
          </cell>
          <cell r="E111" t="str">
            <v xml:space="preserve"> CCTV Safety and video monitoring Detailed Design</v>
          </cell>
          <cell r="F111" t="str">
            <v>2 Engineering/7 Building Services/B1 Realization phase/B17 CCTV Safety and video monitoring Detailed Design</v>
          </cell>
        </row>
        <row r="112">
          <cell r="D112" t="str">
            <v>B21</v>
          </cell>
          <cell r="E112" t="str">
            <v xml:space="preserve"> HVAC System Final Design</v>
          </cell>
          <cell r="F112" t="str">
            <v>2 Engineering/7 Building Services/B2 Execution phase/B21 HVAC System Final Design</v>
          </cell>
        </row>
        <row r="113">
          <cell r="D113" t="str">
            <v>B22</v>
          </cell>
          <cell r="E113" t="str">
            <v xml:space="preserve"> Small power lighting Final Design</v>
          </cell>
          <cell r="F113" t="str">
            <v>2 Engineering/7 Building Services/B2 Execution phase/B22 Small power lighting Final Design</v>
          </cell>
        </row>
        <row r="114">
          <cell r="D114" t="str">
            <v>B23</v>
          </cell>
          <cell r="E114" t="str">
            <v xml:space="preserve"> Water supply Rain Fall Final Design</v>
          </cell>
          <cell r="F114" t="str">
            <v>2 Engineering/7 Building Services/B2 Execution phase/B23 Water supply Rain Fall Final Design</v>
          </cell>
        </row>
        <row r="115">
          <cell r="D115" t="str">
            <v>B24</v>
          </cell>
          <cell r="E115" t="str">
            <v xml:space="preserve"> Fire Detection Final Design</v>
          </cell>
          <cell r="F115" t="str">
            <v>2 Engineering/7 Building Services/B2 Execution phase/B24 Fire Detection Final Design</v>
          </cell>
        </row>
        <row r="116">
          <cell r="D116" t="str">
            <v>B25</v>
          </cell>
          <cell r="E116" t="str">
            <v xml:space="preserve"> Fire fighting Final design</v>
          </cell>
          <cell r="F116" t="str">
            <v>2 Engineering/7 Building Services/B2 Execution phase/B25 Fire fighting Final design</v>
          </cell>
        </row>
        <row r="117">
          <cell r="D117" t="str">
            <v>B27</v>
          </cell>
          <cell r="E117" t="str">
            <v xml:space="preserve"> CCTV Safety and video monitoring Final Design</v>
          </cell>
          <cell r="F117" t="str">
            <v>2 Engineering/7 Building Services/B2 Execution phase/B27 CCTV Safety and video monitoring Final Design</v>
          </cell>
        </row>
        <row r="118">
          <cell r="D118" t="str">
            <v>B28</v>
          </cell>
          <cell r="E118" t="str">
            <v xml:space="preserve"> REX Building Services</v>
          </cell>
          <cell r="F118" t="str">
            <v>2 Engineering/7 Building Services/B2 Execution phase/B28 REX Building Services</v>
          </cell>
        </row>
        <row r="119">
          <cell r="D119" t="str">
            <v>N21</v>
          </cell>
          <cell r="E119" t="str">
            <v xml:space="preserve"> Contract close</v>
          </cell>
          <cell r="F119" t="str">
            <v>2 Engineering/8 COT - Notices/N21 Contract close</v>
          </cell>
        </row>
        <row r="120">
          <cell r="D120" t="str">
            <v>N22</v>
          </cell>
          <cell r="E120" t="str">
            <v xml:space="preserve"> Operation &amp; Maintenance Book</v>
          </cell>
          <cell r="F120" t="str">
            <v>2 Engineering/8 COT - Notices/N22 Operation &amp; Maintenance Book</v>
          </cell>
        </row>
        <row r="121">
          <cell r="D121" t="str">
            <v>A01</v>
          </cell>
          <cell r="E121" t="str">
            <v xml:space="preserve"> BHT</v>
          </cell>
          <cell r="F121" t="str">
            <v>2 Engineering/9 Partners/A01 BHT</v>
          </cell>
        </row>
        <row r="122">
          <cell r="D122" t="str">
            <v>A02</v>
          </cell>
          <cell r="E122" t="str">
            <v xml:space="preserve"> SEH</v>
          </cell>
          <cell r="F122" t="str">
            <v>2 Engineering/9 Partners/A02 SEH</v>
          </cell>
        </row>
        <row r="123">
          <cell r="D123" t="str">
            <v>A03</v>
          </cell>
          <cell r="E123" t="str">
            <v xml:space="preserve"> AHT</v>
          </cell>
          <cell r="F123" t="str">
            <v>2 Engineering/9 Partners/A03 AHT</v>
          </cell>
        </row>
        <row r="124">
          <cell r="D124" t="str">
            <v>A04</v>
          </cell>
          <cell r="E124" t="str">
            <v xml:space="preserve"> DSC</v>
          </cell>
          <cell r="F124" t="str">
            <v>2 Engineering/9 Partners/A04 DSC</v>
          </cell>
        </row>
        <row r="125">
          <cell r="D125" t="str">
            <v>A05</v>
          </cell>
          <cell r="E125" t="str">
            <v xml:space="preserve"> AGK</v>
          </cell>
          <cell r="F125" t="str">
            <v>2 Engineering/9 Partners/A05 AGK</v>
          </cell>
        </row>
        <row r="126">
          <cell r="D126" t="str">
            <v>A06</v>
          </cell>
          <cell r="E126" t="str">
            <v xml:space="preserve"> CME</v>
          </cell>
          <cell r="F126" t="str">
            <v>2 Engineering/9 Partners/A06 CME</v>
          </cell>
        </row>
        <row r="127">
          <cell r="D127" t="str">
            <v>A10</v>
          </cell>
          <cell r="E127" t="str">
            <v xml:space="preserve"> ATT</v>
          </cell>
          <cell r="F127" t="str">
            <v>2 Engineering/9 Partners/A10 ATT</v>
          </cell>
        </row>
        <row r="128">
          <cell r="D128" t="str">
            <v>A11</v>
          </cell>
          <cell r="E128" t="str">
            <v xml:space="preserve"> TCT</v>
          </cell>
          <cell r="F128" t="str">
            <v>2 Engineering/9 Partners/A11 TCT</v>
          </cell>
        </row>
        <row r="129">
          <cell r="D129" t="str">
            <v>A12</v>
          </cell>
          <cell r="E129" t="str">
            <v xml:space="preserve"> AGM</v>
          </cell>
          <cell r="F129" t="str">
            <v>2 Engineering/9 Partners/A12 AGM</v>
          </cell>
        </row>
        <row r="130">
          <cell r="D130" t="str">
            <v>A14</v>
          </cell>
          <cell r="E130" t="str">
            <v xml:space="preserve"> AST</v>
          </cell>
          <cell r="F130" t="str">
            <v>2 Engineering/9 Partners/A14 AST</v>
          </cell>
        </row>
        <row r="131">
          <cell r="D131" t="str">
            <v>A15</v>
          </cell>
          <cell r="E131" t="str">
            <v xml:space="preserve"> TPQ</v>
          </cell>
          <cell r="F131" t="str">
            <v>2 Engineering/9 Partners/A15 TPQ</v>
          </cell>
        </row>
        <row r="132">
          <cell r="D132" t="str">
            <v>A16</v>
          </cell>
          <cell r="E132" t="str">
            <v xml:space="preserve"> UTR</v>
          </cell>
          <cell r="F132" t="str">
            <v>2 Engineering/9 Partners/A16 UTR</v>
          </cell>
        </row>
        <row r="133">
          <cell r="D133" t="str">
            <v>A20</v>
          </cell>
          <cell r="E133" t="str">
            <v xml:space="preserve"> ITR</v>
          </cell>
          <cell r="F133" t="str">
            <v>2 Engineering/9 Partners/A20 ITR</v>
          </cell>
        </row>
        <row r="134">
          <cell r="D134" t="str">
            <v>A30</v>
          </cell>
          <cell r="E134" t="str">
            <v xml:space="preserve"> SAM</v>
          </cell>
          <cell r="F134" t="str">
            <v>2 Engineering/9 Partners/A30 SAM</v>
          </cell>
        </row>
        <row r="135">
          <cell r="D135" t="str">
            <v>A31</v>
          </cell>
          <cell r="E135" t="str">
            <v xml:space="preserve"> EAM</v>
          </cell>
          <cell r="F135" t="str">
            <v>2 Engineering/9 Partners/A31 EAM</v>
          </cell>
        </row>
        <row r="136">
          <cell r="D136" t="str">
            <v>A33</v>
          </cell>
          <cell r="E136" t="str">
            <v xml:space="preserve"> EME</v>
          </cell>
          <cell r="F136" t="str">
            <v>2 Engineering/9 Partners/A33 EME</v>
          </cell>
        </row>
        <row r="137">
          <cell r="D137" t="str">
            <v>A50</v>
          </cell>
          <cell r="E137" t="str">
            <v xml:space="preserve"> PET</v>
          </cell>
          <cell r="F137" t="str">
            <v>2 Engineering/9 Partners/A50 PET</v>
          </cell>
        </row>
        <row r="138">
          <cell r="D138" t="str">
            <v>A51</v>
          </cell>
          <cell r="E138" t="str">
            <v xml:space="preserve"> PES</v>
          </cell>
          <cell r="F138" t="str">
            <v>2 Engineering/9 Partners/A51 PES</v>
          </cell>
        </row>
        <row r="139">
          <cell r="D139" t="str">
            <v>A99</v>
          </cell>
          <cell r="E139" t="str">
            <v xml:space="preserve"> Other Partner</v>
          </cell>
          <cell r="F139" t="str">
            <v>2 Engineering/9 Partners/A99 Other Partner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Guidelines"/>
      <sheetName val="Common data"/>
      <sheetName val="Summary"/>
      <sheetName val="Grid Loose"/>
      <sheetName val="Grid Turnkey AC Sub"/>
      <sheetName val="Grid Turnkey PEA"/>
      <sheetName val="Grid Trading"/>
      <sheetName val="Grid Service"/>
      <sheetName val="Grid Automation"/>
      <sheetName val="Cash flow data"/>
      <sheetName val="Cash flow - consolidated Grid"/>
      <sheetName val="PRO ITR"/>
      <sheetName val="PRO PTR"/>
      <sheetName val="PEA"/>
      <sheetName val="AC Substation"/>
      <sheetName val="PRO DSC"/>
      <sheetName val="Cash flow - Cash out by PL"/>
      <sheetName val="Raw data"/>
      <sheetName val="All units inputs"/>
      <sheetName val="regions &amp; PL"/>
      <sheetName val="PL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0">
          <cell r="D10" t="str">
            <v>PRO CBR</v>
          </cell>
        </row>
        <row r="11">
          <cell r="D11" t="str">
            <v>PRO GIS</v>
          </cell>
        </row>
        <row r="12">
          <cell r="D12" t="str">
            <v>PRO DSC</v>
          </cell>
        </row>
        <row r="13">
          <cell r="D13" t="str">
            <v>PRO ITR</v>
          </cell>
        </row>
        <row r="14">
          <cell r="D14" t="str">
            <v>PRO PTR</v>
          </cell>
        </row>
        <row r="15">
          <cell r="D15" t="str">
            <v>AC Substation</v>
          </cell>
        </row>
        <row r="16">
          <cell r="D16" t="str">
            <v>Service</v>
          </cell>
        </row>
        <row r="17">
          <cell r="D17" t="str">
            <v>NMS</v>
          </cell>
        </row>
        <row r="18">
          <cell r="D18" t="str">
            <v>SAS</v>
          </cell>
        </row>
        <row r="19">
          <cell r="D19" t="str">
            <v>PEA</v>
          </cell>
        </row>
      </sheetData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@IS"/>
    </sheetNames>
    <sheetDataSet>
      <sheetData sheetId="0" refreshError="1">
        <row r="62">
          <cell r="H62">
            <v>72043355.000000164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Sheet"/>
      <sheetName val="Revisions"/>
      <sheetName val="Technical report filtered"/>
      <sheetName val="Sheet1"/>
      <sheetName val="Meta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ite"/>
      <sheetName val="DonnéesAffaire"/>
      <sheetName val="ParamètresBILCA"/>
      <sheetName val="ParamètresCT"/>
      <sheetName val="EstimationCâbles"/>
      <sheetName val="DisjBT"/>
      <sheetName val="Lexique"/>
      <sheetName val="RésultatDevis"/>
      <sheetName val="mdACables"/>
      <sheetName val="mdlESTICA"/>
      <sheetName val="mdDisjBT"/>
      <sheetName val="Aide"/>
      <sheetName val="Temporaire"/>
      <sheetName val="SourceBatterieAlarmeÉclairage"/>
      <sheetName val="SourceBatterieHF"/>
      <sheetName val="SourceBatterieContrôleCommande"/>
      <sheetName val="AC-Consommations"/>
      <sheetName val="DC-Consommations (1 disj ½)"/>
      <sheetName val="DC-Consommations (2 jdb)"/>
      <sheetName val="mdlBILSA"/>
      <sheetName val="mdlGestionApplication"/>
      <sheetName val="dlgChoixDisjoncteurHT"/>
      <sheetName val="dlgChoixRelais"/>
      <sheetName val="dlgChoixBatterie"/>
      <sheetName val="mdlFormules"/>
      <sheetName val="SourceTransformateur"/>
      <sheetName val="SourceGénérateur"/>
      <sheetName val="Transfo"/>
      <sheetName val="Unifilaires"/>
      <sheetName val="Distances"/>
      <sheetName val="500 kV - 1d½ - ouvert"/>
      <sheetName val="500 kV - 1d½ - blindé"/>
      <sheetName val="400-380 kV - 1d½ - ouvert"/>
      <sheetName val="400-380 kV - 1d½ - blindé"/>
      <sheetName val="400-380 kV - 2jdb - ouvert"/>
      <sheetName val="400-380 kV - 2jdb - blindé"/>
      <sheetName val="220 kV - 1d½ - ouvert"/>
      <sheetName val="220 kV - 1d½ - blindé"/>
      <sheetName val="220 kV - 2jdb - ouvert"/>
      <sheetName val="220 kV - 2jdb - blindé"/>
      <sheetName val="150 kV - 2jdb - ouvert"/>
      <sheetName val="150 kV - 2jdb - blindé"/>
      <sheetName val="132-110 kV - 2jdb - ouvert"/>
      <sheetName val="132-110 kV - 2jdb - blindé"/>
      <sheetName val="66 kV - 2jdb - ouvert"/>
      <sheetName val="66 kV - 2jdb - blindé"/>
      <sheetName val="33-22 kV - 2jdb - ouvert"/>
      <sheetName val="33-22 kV - 2jdb - blindé"/>
      <sheetName val="33-22 kV - 1jdb - ouvert"/>
      <sheetName val="33-22 kV - 1jdb - blindé"/>
      <sheetName val="11 kV - 1jdb - ouvert"/>
      <sheetName val="11 kV - 1jdb - blindé"/>
      <sheetName val="Services auxiliaires"/>
      <sheetName val="mdAide"/>
    </sheetNames>
    <sheetDataSet>
      <sheetData sheetId="0"/>
      <sheetData sheetId="1"/>
      <sheetData sheetId="2"/>
      <sheetData sheetId="3">
        <row r="35">
          <cell r="G35">
            <v>200</v>
          </cell>
        </row>
        <row r="36">
          <cell r="G36">
            <v>160</v>
          </cell>
        </row>
        <row r="37">
          <cell r="G37">
            <v>125</v>
          </cell>
        </row>
        <row r="38">
          <cell r="G38">
            <v>100</v>
          </cell>
        </row>
        <row r="39">
          <cell r="G39">
            <v>80</v>
          </cell>
        </row>
        <row r="40">
          <cell r="G40">
            <v>60</v>
          </cell>
        </row>
        <row r="41">
          <cell r="G41">
            <v>40</v>
          </cell>
        </row>
        <row r="42">
          <cell r="G42">
            <v>25</v>
          </cell>
        </row>
        <row r="43">
          <cell r="G43">
            <v>16</v>
          </cell>
        </row>
        <row r="44">
          <cell r="G44">
            <v>0</v>
          </cell>
        </row>
        <row r="60">
          <cell r="G60">
            <v>200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B2+B3 Motyw">
  <a:themeElements>
    <a:clrScheme name="Baltica">
      <a:dk1>
        <a:srgbClr val="204141"/>
      </a:dk1>
      <a:lt1>
        <a:srgbClr val="FAF7F6"/>
      </a:lt1>
      <a:dk2>
        <a:srgbClr val="006D5A"/>
      </a:dk2>
      <a:lt2>
        <a:srgbClr val="E8DED2"/>
      </a:lt2>
      <a:accent1>
        <a:srgbClr val="6391BD"/>
      </a:accent1>
      <a:accent2>
        <a:srgbClr val="DBA75E"/>
      </a:accent2>
      <a:accent3>
        <a:srgbClr val="7FB6AB"/>
      </a:accent3>
      <a:accent4>
        <a:srgbClr val="B1C8DE"/>
      </a:accent4>
      <a:accent5>
        <a:srgbClr val="CCE1DE"/>
      </a:accent5>
      <a:accent6>
        <a:srgbClr val="959595"/>
      </a:accent6>
      <a:hlink>
        <a:srgbClr val="006D5A"/>
      </a:hlink>
      <a:folHlink>
        <a:srgbClr val="959595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2+B3 Motyw" id="{1A8247E2-5D1D-44E2-8D77-5B806BC4E4C4}" vid="{4AD3460B-60F3-4676-B6E1-DF13124AE59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showGridLines="0" tabSelected="1" view="pageBreakPreview" topLeftCell="A23" zoomScale="85" zoomScaleNormal="100" zoomScaleSheetLayoutView="85" workbookViewId="0">
      <selection activeCell="C36" sqref="C36"/>
    </sheetView>
  </sheetViews>
  <sheetFormatPr defaultColWidth="8" defaultRowHeight="14.5" x14ac:dyDescent="0.35"/>
  <cols>
    <col min="1" max="1" width="2.1796875" style="1" customWidth="1"/>
    <col min="2" max="2" width="44.1796875" style="1" customWidth="1"/>
    <col min="3" max="3" width="33.1796875" style="1" customWidth="1"/>
    <col min="4" max="4" width="2.54296875" style="1" customWidth="1"/>
    <col min="5" max="5" width="33.1796875" style="1" customWidth="1"/>
    <col min="6" max="6" width="2.54296875" style="1" customWidth="1"/>
    <col min="7" max="7" width="33.1796875" style="1" customWidth="1"/>
    <col min="8" max="8" width="2.54296875" style="1" customWidth="1"/>
    <col min="9" max="9" width="29.1796875" style="1" customWidth="1"/>
    <col min="10" max="10" width="2.54296875" style="1" customWidth="1"/>
    <col min="11" max="11" width="2.1796875" style="1" customWidth="1"/>
    <col min="12" max="17" width="15.1796875" style="1" customWidth="1"/>
    <col min="18" max="19" width="15" style="1" customWidth="1"/>
    <col min="20" max="21" width="16.54296875" style="1" customWidth="1"/>
    <col min="22" max="22" width="11" style="1" customWidth="1"/>
    <col min="23" max="16384" width="8" style="1"/>
  </cols>
  <sheetData>
    <row r="1" spans="1:11" ht="12" customHeight="1" x14ac:dyDescent="0.35">
      <c r="A1" s="76"/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11" ht="27" customHeight="1" x14ac:dyDescent="0.45">
      <c r="A2" s="79"/>
      <c r="B2" s="140"/>
      <c r="C2" s="150" t="s">
        <v>30</v>
      </c>
      <c r="D2" s="151"/>
      <c r="E2" s="151"/>
      <c r="F2" s="151"/>
      <c r="G2" s="152"/>
      <c r="H2" s="67"/>
      <c r="I2" s="68"/>
      <c r="J2" s="69"/>
      <c r="K2" s="80"/>
    </row>
    <row r="3" spans="1:11" ht="27" customHeight="1" x14ac:dyDescent="0.35">
      <c r="A3" s="79"/>
      <c r="B3" s="141"/>
      <c r="C3" s="150"/>
      <c r="D3" s="151"/>
      <c r="E3" s="151"/>
      <c r="F3" s="151"/>
      <c r="G3" s="152"/>
      <c r="H3" s="70"/>
      <c r="I3" s="71"/>
      <c r="J3" s="72"/>
      <c r="K3" s="80"/>
    </row>
    <row r="4" spans="1:11" ht="27" customHeight="1" x14ac:dyDescent="0.35">
      <c r="A4" s="79"/>
      <c r="B4" s="142"/>
      <c r="C4" s="143" t="s">
        <v>22</v>
      </c>
      <c r="D4" s="144"/>
      <c r="E4" s="144"/>
      <c r="F4" s="144"/>
      <c r="G4" s="144"/>
      <c r="H4" s="73"/>
      <c r="I4" s="74"/>
      <c r="J4" s="75"/>
      <c r="K4" s="80"/>
    </row>
    <row r="5" spans="1:11" ht="7.4" customHeight="1" thickBot="1" x14ac:dyDescent="0.4">
      <c r="A5" s="79"/>
      <c r="B5" s="81"/>
      <c r="C5" s="81"/>
      <c r="D5" s="81"/>
      <c r="E5" s="81"/>
      <c r="F5" s="81"/>
      <c r="G5" s="81"/>
      <c r="H5" s="81"/>
      <c r="I5" s="81"/>
      <c r="J5" s="81"/>
      <c r="K5" s="80"/>
    </row>
    <row r="6" spans="1:11" ht="25.5" customHeight="1" thickBot="1" x14ac:dyDescent="0.4">
      <c r="A6" s="79"/>
      <c r="B6" s="145" t="s">
        <v>15</v>
      </c>
      <c r="C6" s="146"/>
      <c r="D6" s="146"/>
      <c r="E6" s="146"/>
      <c r="F6" s="146"/>
      <c r="G6" s="146"/>
      <c r="H6" s="146"/>
      <c r="I6" s="146"/>
      <c r="J6" s="147"/>
      <c r="K6" s="80"/>
    </row>
    <row r="7" spans="1:11" ht="25.5" customHeight="1" thickBot="1" x14ac:dyDescent="0.4">
      <c r="A7" s="79"/>
      <c r="B7" s="100" t="s">
        <v>27</v>
      </c>
      <c r="C7" s="2" t="s">
        <v>19</v>
      </c>
      <c r="D7" s="148" t="s">
        <v>26</v>
      </c>
      <c r="E7" s="149"/>
      <c r="F7" s="3"/>
      <c r="G7" s="4" t="s">
        <v>0</v>
      </c>
      <c r="H7" s="153">
        <v>1</v>
      </c>
      <c r="I7" s="153"/>
      <c r="J7" s="5"/>
      <c r="K7" s="80"/>
    </row>
    <row r="8" spans="1:11" ht="25.4" customHeight="1" x14ac:dyDescent="0.35">
      <c r="A8" s="79"/>
      <c r="B8" s="113" t="s">
        <v>28</v>
      </c>
      <c r="C8" s="114"/>
      <c r="D8" s="6"/>
      <c r="E8" s="115" t="s">
        <v>16</v>
      </c>
      <c r="F8" s="115"/>
      <c r="G8" s="115"/>
      <c r="H8" s="115"/>
      <c r="I8" s="115"/>
      <c r="J8" s="116"/>
      <c r="K8" s="80"/>
    </row>
    <row r="9" spans="1:11" ht="8.15" customHeight="1" thickBot="1" x14ac:dyDescent="0.4">
      <c r="A9" s="79"/>
      <c r="B9" s="7"/>
      <c r="C9" s="8"/>
      <c r="D9" s="9"/>
      <c r="E9" s="117"/>
      <c r="F9" s="117"/>
      <c r="G9" s="117"/>
      <c r="H9" s="117"/>
      <c r="I9" s="117"/>
      <c r="J9" s="118"/>
      <c r="K9" s="80"/>
    </row>
    <row r="10" spans="1:11" ht="21.65" customHeight="1" thickBot="1" x14ac:dyDescent="0.4">
      <c r="A10" s="79"/>
      <c r="B10" s="10" t="s">
        <v>21</v>
      </c>
      <c r="C10" s="11"/>
      <c r="D10" s="12"/>
      <c r="E10" s="13"/>
      <c r="F10" s="12"/>
      <c r="G10" s="14"/>
      <c r="H10" s="15"/>
      <c r="I10" s="16"/>
      <c r="J10" s="17"/>
      <c r="K10" s="80"/>
    </row>
    <row r="11" spans="1:11" ht="19.5" hidden="1" customHeight="1" thickBot="1" x14ac:dyDescent="0.4">
      <c r="A11" s="79"/>
      <c r="B11" s="18" t="s">
        <v>1</v>
      </c>
      <c r="C11" s="19"/>
      <c r="D11" s="82"/>
      <c r="E11" s="83">
        <v>58990151.7297979</v>
      </c>
      <c r="F11" s="82"/>
      <c r="G11" s="20"/>
      <c r="H11" s="84"/>
      <c r="I11" s="85"/>
      <c r="J11" s="21"/>
      <c r="K11" s="80"/>
    </row>
    <row r="12" spans="1:11" ht="23.5" hidden="1" customHeight="1" thickBot="1" x14ac:dyDescent="0.4">
      <c r="A12" s="79"/>
      <c r="B12" s="22" t="s">
        <v>2</v>
      </c>
      <c r="C12" s="23"/>
      <c r="D12" s="24"/>
      <c r="E12" s="25">
        <v>50428916.835911803</v>
      </c>
      <c r="F12" s="24"/>
      <c r="G12" s="26"/>
      <c r="H12" s="27"/>
      <c r="I12" s="28"/>
      <c r="J12" s="29"/>
      <c r="K12" s="80"/>
    </row>
    <row r="13" spans="1:11" ht="23.5" hidden="1" customHeight="1" thickBot="1" x14ac:dyDescent="0.4">
      <c r="A13" s="79"/>
      <c r="B13" s="22" t="s">
        <v>3</v>
      </c>
      <c r="C13" s="23"/>
      <c r="D13" s="24"/>
      <c r="E13" s="25">
        <v>15616733.2450228</v>
      </c>
      <c r="F13" s="24"/>
      <c r="G13" s="26"/>
      <c r="H13" s="27"/>
      <c r="I13" s="28"/>
      <c r="J13" s="29"/>
      <c r="K13" s="80"/>
    </row>
    <row r="14" spans="1:11" ht="23.5" customHeight="1" thickBot="1" x14ac:dyDescent="0.4">
      <c r="A14" s="79"/>
      <c r="B14" s="46" t="s">
        <v>4</v>
      </c>
      <c r="C14" s="91"/>
      <c r="D14" s="30"/>
      <c r="E14" s="92"/>
      <c r="F14" s="30"/>
      <c r="G14" s="93"/>
      <c r="H14" s="31"/>
      <c r="I14" s="31"/>
      <c r="J14" s="32"/>
      <c r="K14" s="80"/>
    </row>
    <row r="15" spans="1:11" ht="16.399999999999999" customHeight="1" thickBot="1" x14ac:dyDescent="0.4">
      <c r="A15" s="79"/>
      <c r="B15" s="33"/>
      <c r="C15" s="34"/>
      <c r="D15" s="35"/>
      <c r="E15" s="36"/>
      <c r="F15" s="35"/>
      <c r="G15" s="37"/>
      <c r="H15" s="38"/>
      <c r="I15" s="38"/>
      <c r="J15" s="39"/>
      <c r="K15" s="80"/>
    </row>
    <row r="16" spans="1:11" ht="21" customHeight="1" thickBot="1" x14ac:dyDescent="0.4">
      <c r="A16" s="79"/>
      <c r="B16" s="46" t="s">
        <v>5</v>
      </c>
      <c r="C16" s="129" t="s">
        <v>29</v>
      </c>
      <c r="D16" s="130"/>
      <c r="E16" s="130"/>
      <c r="F16" s="130"/>
      <c r="G16" s="130"/>
      <c r="H16" s="130"/>
      <c r="I16" s="130"/>
      <c r="J16" s="131"/>
      <c r="K16" s="80"/>
    </row>
    <row r="17" spans="1:15" ht="21" customHeight="1" thickBot="1" x14ac:dyDescent="0.4">
      <c r="A17" s="79"/>
      <c r="B17" s="46" t="s">
        <v>17</v>
      </c>
      <c r="C17" s="132" t="s">
        <v>29</v>
      </c>
      <c r="D17" s="133"/>
      <c r="E17" s="133"/>
      <c r="F17" s="133"/>
      <c r="G17" s="133"/>
      <c r="H17" s="133"/>
      <c r="I17" s="133"/>
      <c r="J17" s="134"/>
      <c r="K17" s="80"/>
    </row>
    <row r="18" spans="1:15" ht="21" customHeight="1" thickBot="1" x14ac:dyDescent="0.4">
      <c r="A18" s="79"/>
      <c r="B18" s="46" t="s">
        <v>6</v>
      </c>
      <c r="C18" s="129" t="s">
        <v>29</v>
      </c>
      <c r="D18" s="130"/>
      <c r="E18" s="130"/>
      <c r="F18" s="130"/>
      <c r="G18" s="130"/>
      <c r="H18" s="130"/>
      <c r="I18" s="130"/>
      <c r="J18" s="131"/>
      <c r="K18" s="80"/>
    </row>
    <row r="19" spans="1:15" ht="13" customHeight="1" thickBot="1" x14ac:dyDescent="0.4">
      <c r="A19" s="79"/>
      <c r="B19" s="122"/>
      <c r="C19" s="123"/>
      <c r="D19" s="123"/>
      <c r="E19" s="123"/>
      <c r="F19" s="123"/>
      <c r="G19" s="123"/>
      <c r="H19" s="123"/>
      <c r="I19" s="123"/>
      <c r="J19" s="124"/>
      <c r="K19" s="80"/>
    </row>
    <row r="20" spans="1:15" ht="19.5" customHeight="1" thickBot="1" x14ac:dyDescent="0.4">
      <c r="A20" s="79"/>
      <c r="B20" s="40" t="s">
        <v>23</v>
      </c>
      <c r="C20" s="41"/>
      <c r="D20" s="42"/>
      <c r="E20" s="13"/>
      <c r="F20" s="35"/>
      <c r="G20" s="14"/>
      <c r="H20" s="43"/>
      <c r="I20" s="44"/>
      <c r="J20" s="45"/>
      <c r="K20" s="80"/>
    </row>
    <row r="21" spans="1:15" ht="21" customHeight="1" thickBot="1" x14ac:dyDescent="0.4">
      <c r="A21" s="79"/>
      <c r="B21" s="46" t="s">
        <v>7</v>
      </c>
      <c r="C21" s="135" t="s">
        <v>29</v>
      </c>
      <c r="D21" s="136"/>
      <c r="E21" s="136"/>
      <c r="F21" s="136"/>
      <c r="G21" s="136"/>
      <c r="H21" s="136"/>
      <c r="I21" s="136"/>
      <c r="J21" s="137"/>
      <c r="K21" s="80"/>
    </row>
    <row r="22" spans="1:15" ht="21" customHeight="1" thickBot="1" x14ac:dyDescent="0.4">
      <c r="A22" s="79"/>
      <c r="B22" s="46" t="s">
        <v>18</v>
      </c>
      <c r="C22" s="132" t="str">
        <f>IFERROR(IF(COUNTIF(#REF!,MAX(#REF!))&gt;1,_xlfn.XLOOKUP(_xlfn.MAXIFS(#REF!,#REF!,MAX(#REF!)),#REF!,#REF!),_xlfn.XLOOKUP(MAX(#REF!),#REF!,#REF!)),"N/A")</f>
        <v>N/A</v>
      </c>
      <c r="D22" s="133"/>
      <c r="E22" s="133"/>
      <c r="F22" s="133"/>
      <c r="G22" s="133"/>
      <c r="H22" s="133"/>
      <c r="I22" s="133"/>
      <c r="J22" s="134"/>
      <c r="K22" s="80"/>
    </row>
    <row r="23" spans="1:15" ht="21" customHeight="1" thickBot="1" x14ac:dyDescent="0.4">
      <c r="A23" s="79"/>
      <c r="B23" s="46" t="s">
        <v>8</v>
      </c>
      <c r="C23" s="129" t="s">
        <v>9</v>
      </c>
      <c r="D23" s="130"/>
      <c r="E23" s="130"/>
      <c r="F23" s="130"/>
      <c r="G23" s="130"/>
      <c r="H23" s="130"/>
      <c r="I23" s="130"/>
      <c r="J23" s="131"/>
      <c r="K23" s="80"/>
      <c r="O23" s="47"/>
    </row>
    <row r="24" spans="1:15" ht="21" customHeight="1" thickBot="1" x14ac:dyDescent="0.4">
      <c r="A24" s="79"/>
      <c r="B24" s="46" t="s">
        <v>10</v>
      </c>
      <c r="C24" s="129" t="s">
        <v>9</v>
      </c>
      <c r="D24" s="130"/>
      <c r="E24" s="130"/>
      <c r="F24" s="130"/>
      <c r="G24" s="130"/>
      <c r="H24" s="130"/>
      <c r="I24" s="130"/>
      <c r="J24" s="131"/>
      <c r="K24" s="80"/>
      <c r="O24" s="47"/>
    </row>
    <row r="25" spans="1:15" ht="21" customHeight="1" thickBot="1" x14ac:dyDescent="0.4">
      <c r="A25" s="79"/>
      <c r="B25" s="46" t="s">
        <v>11</v>
      </c>
      <c r="C25" s="129" t="s">
        <v>9</v>
      </c>
      <c r="D25" s="130"/>
      <c r="E25" s="130"/>
      <c r="F25" s="130"/>
      <c r="G25" s="130"/>
      <c r="H25" s="130"/>
      <c r="I25" s="130"/>
      <c r="J25" s="131"/>
      <c r="K25" s="80"/>
      <c r="O25" s="47"/>
    </row>
    <row r="26" spans="1:15" ht="24.75" customHeight="1" thickBot="1" x14ac:dyDescent="0.4">
      <c r="A26" s="79"/>
      <c r="B26" s="48" t="s">
        <v>24</v>
      </c>
      <c r="C26" s="138" t="s">
        <v>29</v>
      </c>
      <c r="D26" s="138"/>
      <c r="E26" s="138"/>
      <c r="F26" s="138"/>
      <c r="G26" s="138"/>
      <c r="H26" s="138"/>
      <c r="I26" s="138"/>
      <c r="J26" s="139"/>
      <c r="K26" s="80"/>
    </row>
    <row r="27" spans="1:15" ht="12" customHeight="1" thickBot="1" x14ac:dyDescent="0.4">
      <c r="A27" s="79"/>
      <c r="B27" s="101"/>
      <c r="C27" s="125"/>
      <c r="D27" s="125"/>
      <c r="E27" s="125"/>
      <c r="F27" s="125"/>
      <c r="G27" s="125"/>
      <c r="H27" s="125"/>
      <c r="I27" s="125"/>
      <c r="J27" s="126"/>
      <c r="K27" s="80"/>
    </row>
    <row r="28" spans="1:15" ht="108" customHeight="1" thickBot="1" x14ac:dyDescent="0.4">
      <c r="A28" s="79"/>
      <c r="B28" s="49" t="s">
        <v>12</v>
      </c>
      <c r="C28" s="119"/>
      <c r="D28" s="120"/>
      <c r="E28" s="120"/>
      <c r="F28" s="120"/>
      <c r="G28" s="120"/>
      <c r="H28" s="120"/>
      <c r="I28" s="120"/>
      <c r="J28" s="121"/>
      <c r="K28" s="80"/>
      <c r="N28" s="47"/>
    </row>
    <row r="29" spans="1:15" ht="105" customHeight="1" x14ac:dyDescent="0.35">
      <c r="A29" s="79"/>
      <c r="B29" s="50" t="s">
        <v>20</v>
      </c>
      <c r="C29" s="127"/>
      <c r="D29" s="128"/>
      <c r="E29" s="128"/>
      <c r="F29" s="128"/>
      <c r="G29" s="128"/>
      <c r="H29" s="128"/>
      <c r="I29" s="128"/>
      <c r="J29" s="51"/>
      <c r="K29" s="80"/>
    </row>
    <row r="30" spans="1:15" ht="19.5" customHeight="1" x14ac:dyDescent="0.35">
      <c r="A30" s="79"/>
      <c r="B30" s="101" t="s">
        <v>13</v>
      </c>
      <c r="C30" s="102"/>
      <c r="D30" s="102"/>
      <c r="E30" s="102"/>
      <c r="F30" s="102"/>
      <c r="G30" s="102"/>
      <c r="H30" s="102"/>
      <c r="I30" s="102"/>
      <c r="J30" s="103"/>
      <c r="K30" s="80"/>
    </row>
    <row r="31" spans="1:15" ht="19.5" customHeight="1" x14ac:dyDescent="0.35">
      <c r="A31" s="79"/>
      <c r="B31" s="94" t="s">
        <v>25</v>
      </c>
      <c r="C31" s="95"/>
      <c r="D31" s="96"/>
      <c r="E31" s="96"/>
      <c r="F31" s="96"/>
      <c r="G31" s="96"/>
      <c r="H31" s="96"/>
      <c r="I31" s="96"/>
      <c r="J31" s="97"/>
      <c r="K31" s="80"/>
    </row>
    <row r="32" spans="1:15" ht="19.5" customHeight="1" x14ac:dyDescent="0.35">
      <c r="A32" s="79"/>
      <c r="B32" s="98"/>
      <c r="C32" s="95"/>
      <c r="D32" s="96"/>
      <c r="E32" s="96"/>
      <c r="F32" s="96"/>
      <c r="G32" s="96"/>
      <c r="H32" s="96"/>
      <c r="I32" s="96"/>
      <c r="J32" s="97"/>
      <c r="K32" s="80"/>
    </row>
    <row r="33" spans="1:11" ht="19.5" customHeight="1" x14ac:dyDescent="0.35">
      <c r="A33" s="79"/>
      <c r="B33" s="98"/>
      <c r="C33" s="95"/>
      <c r="D33" s="96"/>
      <c r="E33" s="96"/>
      <c r="F33" s="96"/>
      <c r="G33" s="96"/>
      <c r="H33" s="96"/>
      <c r="I33" s="96"/>
      <c r="J33" s="97"/>
      <c r="K33" s="80"/>
    </row>
    <row r="34" spans="1:11" ht="19.5" customHeight="1" x14ac:dyDescent="0.35">
      <c r="A34" s="79"/>
      <c r="B34" s="98"/>
      <c r="C34" s="95"/>
      <c r="D34" s="96"/>
      <c r="E34" s="96"/>
      <c r="F34" s="96"/>
      <c r="G34" s="96"/>
      <c r="H34" s="96"/>
      <c r="I34" s="96"/>
      <c r="J34" s="97"/>
      <c r="K34" s="80"/>
    </row>
    <row r="35" spans="1:11" ht="19.5" customHeight="1" x14ac:dyDescent="0.35">
      <c r="A35" s="79"/>
      <c r="B35" s="98"/>
      <c r="C35" s="95"/>
      <c r="D35" s="96"/>
      <c r="E35" s="96"/>
      <c r="F35" s="96"/>
      <c r="G35" s="96"/>
      <c r="H35" s="96"/>
      <c r="I35" s="96"/>
      <c r="J35" s="97"/>
      <c r="K35" s="80"/>
    </row>
    <row r="36" spans="1:11" ht="19.5" customHeight="1" x14ac:dyDescent="0.35">
      <c r="A36" s="79"/>
      <c r="B36" s="98"/>
      <c r="C36" s="95"/>
      <c r="D36" s="96"/>
      <c r="E36" s="96"/>
      <c r="F36" s="96"/>
      <c r="G36" s="96"/>
      <c r="H36" s="96"/>
      <c r="I36" s="96"/>
      <c r="J36" s="97"/>
      <c r="K36" s="80"/>
    </row>
    <row r="37" spans="1:11" ht="20.25" customHeight="1" thickBot="1" x14ac:dyDescent="0.4">
      <c r="A37" s="79"/>
      <c r="B37" s="99"/>
      <c r="C37" s="104"/>
      <c r="D37" s="105"/>
      <c r="E37" s="105"/>
      <c r="F37" s="105"/>
      <c r="G37" s="105"/>
      <c r="H37" s="105"/>
      <c r="I37" s="105"/>
      <c r="J37" s="106"/>
      <c r="K37" s="80"/>
    </row>
    <row r="38" spans="1:11" ht="14.5" customHeight="1" x14ac:dyDescent="0.35">
      <c r="A38" s="79"/>
      <c r="B38" s="107" t="s">
        <v>31</v>
      </c>
      <c r="C38" s="108"/>
      <c r="D38" s="108"/>
      <c r="E38" s="108"/>
      <c r="F38" s="108"/>
      <c r="G38" s="108"/>
      <c r="H38" s="108"/>
      <c r="I38" s="108"/>
      <c r="J38" s="109"/>
      <c r="K38" s="80"/>
    </row>
    <row r="39" spans="1:11" ht="7.75" customHeight="1" thickBot="1" x14ac:dyDescent="0.4">
      <c r="A39" s="79"/>
      <c r="B39" s="110"/>
      <c r="C39" s="111"/>
      <c r="D39" s="111"/>
      <c r="E39" s="111"/>
      <c r="F39" s="111"/>
      <c r="G39" s="111"/>
      <c r="H39" s="111"/>
      <c r="I39" s="111"/>
      <c r="J39" s="112"/>
      <c r="K39" s="80"/>
    </row>
    <row r="40" spans="1:11" x14ac:dyDescent="0.35">
      <c r="A40" s="79"/>
      <c r="B40" s="52" t="s">
        <v>14</v>
      </c>
      <c r="C40" s="53"/>
      <c r="D40" s="53"/>
      <c r="E40" s="54"/>
      <c r="F40" s="54"/>
      <c r="G40" s="54"/>
      <c r="H40" s="54"/>
      <c r="I40" s="54"/>
      <c r="J40" s="55"/>
      <c r="K40" s="80"/>
    </row>
    <row r="41" spans="1:11" x14ac:dyDescent="0.35">
      <c r="A41" s="79"/>
      <c r="B41" s="56"/>
      <c r="C41" s="86"/>
      <c r="D41" s="86"/>
      <c r="E41" s="87"/>
      <c r="F41" s="87"/>
      <c r="G41" s="87"/>
      <c r="H41" s="87"/>
      <c r="I41" s="87"/>
      <c r="J41" s="57"/>
      <c r="K41" s="80"/>
    </row>
    <row r="42" spans="1:11" x14ac:dyDescent="0.35">
      <c r="A42" s="79"/>
      <c r="B42" s="56"/>
      <c r="C42" s="86"/>
      <c r="D42" s="86"/>
      <c r="E42" s="87"/>
      <c r="F42" s="87"/>
      <c r="G42" s="87"/>
      <c r="H42" s="87"/>
      <c r="I42" s="87"/>
      <c r="J42" s="57"/>
      <c r="K42" s="80"/>
    </row>
    <row r="43" spans="1:11" x14ac:dyDescent="0.35">
      <c r="A43" s="79"/>
      <c r="B43" s="58"/>
      <c r="C43" s="86"/>
      <c r="D43" s="86"/>
      <c r="E43" s="86"/>
      <c r="F43" s="86"/>
      <c r="G43" s="86"/>
      <c r="H43" s="86"/>
      <c r="I43" s="86"/>
      <c r="J43" s="59"/>
      <c r="K43" s="80"/>
    </row>
    <row r="44" spans="1:11" x14ac:dyDescent="0.35">
      <c r="A44" s="79"/>
      <c r="B44" s="60"/>
      <c r="C44" s="86"/>
      <c r="D44" s="86"/>
      <c r="E44" s="86"/>
      <c r="F44" s="86"/>
      <c r="G44" s="86"/>
      <c r="H44" s="86"/>
      <c r="I44" s="86"/>
      <c r="J44" s="59"/>
      <c r="K44" s="80"/>
    </row>
    <row r="45" spans="1:11" x14ac:dyDescent="0.35">
      <c r="A45" s="79"/>
      <c r="B45" s="61"/>
      <c r="C45" s="86"/>
      <c r="D45" s="86"/>
      <c r="E45" s="86"/>
      <c r="F45" s="86"/>
      <c r="G45" s="86"/>
      <c r="H45" s="86"/>
      <c r="I45" s="86"/>
      <c r="J45" s="59"/>
      <c r="K45" s="80"/>
    </row>
    <row r="46" spans="1:11" x14ac:dyDescent="0.35">
      <c r="A46" s="79"/>
      <c r="B46" s="62"/>
      <c r="C46" s="86"/>
      <c r="D46" s="86"/>
      <c r="E46" s="86"/>
      <c r="F46" s="86"/>
      <c r="G46" s="86"/>
      <c r="H46" s="86"/>
      <c r="I46" s="86"/>
      <c r="J46" s="59"/>
      <c r="K46" s="80"/>
    </row>
    <row r="47" spans="1:11" ht="15" thickBot="1" x14ac:dyDescent="0.4">
      <c r="A47" s="79"/>
      <c r="B47" s="63"/>
      <c r="C47" s="64"/>
      <c r="D47" s="64"/>
      <c r="E47" s="65"/>
      <c r="F47" s="65"/>
      <c r="G47" s="65"/>
      <c r="H47" s="65"/>
      <c r="I47" s="65"/>
      <c r="J47" s="66"/>
      <c r="K47" s="80"/>
    </row>
    <row r="48" spans="1:11" ht="15" thickBot="1" x14ac:dyDescent="0.4">
      <c r="A48" s="88"/>
      <c r="B48" s="89"/>
      <c r="C48" s="89"/>
      <c r="D48" s="89"/>
      <c r="E48" s="89"/>
      <c r="F48" s="89"/>
      <c r="G48" s="89"/>
      <c r="H48" s="89"/>
      <c r="I48" s="89"/>
      <c r="J48" s="89"/>
      <c r="K48" s="90"/>
    </row>
  </sheetData>
  <mergeCells count="25">
    <mergeCell ref="C24:J24"/>
    <mergeCell ref="C25:J25"/>
    <mergeCell ref="C26:J26"/>
    <mergeCell ref="B2:B4"/>
    <mergeCell ref="C4:G4"/>
    <mergeCell ref="B6:J6"/>
    <mergeCell ref="D7:E7"/>
    <mergeCell ref="C2:G3"/>
    <mergeCell ref="H7:I7"/>
    <mergeCell ref="B30:J30"/>
    <mergeCell ref="C37:J37"/>
    <mergeCell ref="B38:J39"/>
    <mergeCell ref="B8:C8"/>
    <mergeCell ref="E8:J8"/>
    <mergeCell ref="E9:J9"/>
    <mergeCell ref="C28:J28"/>
    <mergeCell ref="B19:J19"/>
    <mergeCell ref="B27:J27"/>
    <mergeCell ref="C29:I29"/>
    <mergeCell ref="C16:J16"/>
    <mergeCell ref="C17:J17"/>
    <mergeCell ref="C18:J18"/>
    <mergeCell ref="C21:J21"/>
    <mergeCell ref="C22:J22"/>
    <mergeCell ref="C23:J23"/>
  </mergeCells>
  <pageMargins left="0.70866141732283472" right="0.70866141732283472" top="0.55118110236220474" bottom="0.55118110236220474" header="0.31496062992125984" footer="0.31496062992125984"/>
  <pageSetup scale="4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6DB5B933871C4EBCA0D563B9B8AE17" ma:contentTypeVersion="2" ma:contentTypeDescription="Utwórz nowy dokument." ma:contentTypeScope="" ma:versionID="94f689108fe26d43694ec9b6a2dba6fd">
  <xsd:schema xmlns:xsd="http://www.w3.org/2001/XMLSchema" xmlns:xs="http://www.w3.org/2001/XMLSchema" xmlns:p="http://schemas.microsoft.com/office/2006/metadata/properties" xmlns:ns2="d0c0ceca-827f-4468-893e-9761c1f3957e" targetNamespace="http://schemas.microsoft.com/office/2006/metadata/properties" ma:root="true" ma:fieldsID="4493b3efa7413a1df368cad156a0f0fb" ns2:_="">
    <xsd:import namespace="d0c0ceca-827f-4468-893e-9761c1f395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0ceca-827f-4468-893e-9761c1f395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8E27BC-3CD3-429A-920B-69A88A472A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325ACA-2FA5-4A44-A417-78F859E5AF57}"/>
</file>

<file path=customXml/itemProps3.xml><?xml version="1.0" encoding="utf-8"?>
<ds:datastoreItem xmlns:ds="http://schemas.openxmlformats.org/officeDocument/2006/customXml" ds:itemID="{7E7BE812-87FC-4C99-B71A-87E37D721500}">
  <ds:schemaRefs>
    <ds:schemaRef ds:uri="4d71092a-a70b-4c3f-963e-b01da7f34130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Payment Application Summary</vt:lpstr>
      <vt:lpstr>'Payment Application Summary'!Obszar_wydruku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Łukasz [PGE Baltica Sp. z o.o.]</dc:creator>
  <cp:lastModifiedBy>Dudzińska Justyna [PGE Baltica Sp. z o.o.]</cp:lastModifiedBy>
  <cp:lastPrinted>2024-09-13T12:44:33Z</cp:lastPrinted>
  <dcterms:created xsi:type="dcterms:W3CDTF">2022-11-07T17:18:26Z</dcterms:created>
  <dcterms:modified xsi:type="dcterms:W3CDTF">2025-12-17T19:45:26Z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0x010100556DB5B933871C4EBCA0D563B9B8AE17</vt:lpwstr>
  </property>
  <property fmtid="{D5CDD505-2E9C-101B-9397-08002B2CF9AE}" pid="3" name="Order">
    <vt:r8>1035700</vt:r8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2025-12-17T19:45:24Z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15a46b4a-1d37-4869-9706-f1ab8ce1ccb3</vt:lpwstr>
  </property>
  <property fmtid="{D5CDD505-2E9C-101B-9397-08002B2CF9AE}" pid="10" name="MSIP_Label_66b5d990-821a-4d41-b503-280f184b2126_ContentBits">
    <vt:lpwstr>0</vt:lpwstr>
  </property>
</Properties>
</file>